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231"/>
  <workbookPr/>
  <mc:AlternateContent xmlns:mc="http://schemas.openxmlformats.org/markup-compatibility/2006">
    <mc:Choice Requires="x15">
      <x15ac:absPath xmlns:x15ac="http://schemas.microsoft.com/office/spreadsheetml/2010/11/ac" url="D:\DOCUMENTOS 2021\2021\OBLIGACIONES CONTRACTUALES-CONTRATOS\Seguimiento Contratos\EXTINTORES\COTIZACIONES\"/>
    </mc:Choice>
  </mc:AlternateContent>
  <xr:revisionPtr revIDLastSave="0" documentId="13_ncr:1_{C176F467-186A-4441-A2CE-54F1CF0AC1A5}" xr6:coauthVersionLast="40" xr6:coauthVersionMax="40" xr10:uidLastSave="{00000000-0000-0000-0000-000000000000}"/>
  <bookViews>
    <workbookView xWindow="-120" yWindow="-120" windowWidth="24240" windowHeight="13140" tabRatio="497" activeTab="1" xr2:uid="{00000000-000D-0000-FFFF-FFFF00000000}"/>
  </bookViews>
  <sheets>
    <sheet name="SDC" sheetId="18" r:id="rId1"/>
    <sheet name="ANALISIS" sheetId="19" r:id="rId2"/>
    <sheet name="Borrador" sheetId="11" state="hidden" r:id="rId3"/>
  </sheets>
  <definedNames>
    <definedName name="_xlnm._FilterDatabase" localSheetId="0" hidden="1">SDC!$B$19:$M$61</definedName>
    <definedName name="_xlnm.Print_Area" localSheetId="0">SDC!$B$1:$J$66</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31" i="18" l="1"/>
  <c r="O15" i="19"/>
  <c r="F15" i="19" l="1"/>
  <c r="O5" i="19"/>
  <c r="O7" i="19"/>
  <c r="O8" i="19"/>
  <c r="O9" i="19"/>
  <c r="O11" i="19"/>
  <c r="O13" i="19"/>
  <c r="O12" i="19"/>
  <c r="M15" i="19" l="1"/>
  <c r="K15" i="19"/>
  <c r="N5" i="19" l="1"/>
  <c r="N8" i="19"/>
  <c r="N12" i="19"/>
  <c r="N13" i="19"/>
  <c r="N4" i="19"/>
  <c r="L5" i="19"/>
  <c r="L8" i="19"/>
  <c r="L13" i="19"/>
  <c r="L4" i="19"/>
  <c r="J5" i="19"/>
  <c r="J7" i="19"/>
  <c r="J8" i="19"/>
  <c r="J12" i="19"/>
  <c r="J13" i="19"/>
  <c r="J4" i="19"/>
  <c r="J15" i="19" s="1"/>
  <c r="H5" i="19"/>
  <c r="H8" i="19"/>
  <c r="H13" i="19"/>
  <c r="H4" i="19"/>
  <c r="F6" i="19"/>
  <c r="F12" i="19"/>
  <c r="L12" i="19" s="1"/>
  <c r="F11" i="19"/>
  <c r="L11" i="19" s="1"/>
  <c r="F9" i="19"/>
  <c r="N9" i="19" s="1"/>
  <c r="F7" i="19"/>
  <c r="L7" i="19" s="1"/>
  <c r="G15" i="19"/>
  <c r="I15" i="19"/>
  <c r="O4" i="19"/>
  <c r="P4" i="19" s="1"/>
  <c r="Q4" i="19"/>
  <c r="P5" i="19"/>
  <c r="Q5" i="19"/>
  <c r="P7" i="19"/>
  <c r="Q7" i="19"/>
  <c r="G29" i="18"/>
  <c r="E28" i="18"/>
  <c r="G27" i="18"/>
  <c r="H27" i="18" s="1"/>
  <c r="E27" i="18"/>
  <c r="E30" i="18" s="1"/>
  <c r="G25" i="18"/>
  <c r="H25" i="18" s="1"/>
  <c r="E25" i="18"/>
  <c r="G24" i="18"/>
  <c r="H24" i="18" s="1"/>
  <c r="H23" i="18"/>
  <c r="H26" i="18" s="1"/>
  <c r="G23" i="18"/>
  <c r="E23" i="18"/>
  <c r="E26" i="18" s="1"/>
  <c r="E22" i="18"/>
  <c r="G21" i="18"/>
  <c r="H21" i="18" s="1"/>
  <c r="G20" i="18"/>
  <c r="H20" i="18" s="1"/>
  <c r="N15" i="19" l="1"/>
  <c r="H15" i="19"/>
  <c r="N11" i="19"/>
  <c r="N7" i="19"/>
  <c r="H12" i="19"/>
  <c r="H9" i="19"/>
  <c r="J11" i="19"/>
  <c r="L9" i="19"/>
  <c r="L15" i="19" s="1"/>
  <c r="H11" i="19"/>
  <c r="H7" i="19"/>
  <c r="J9" i="19"/>
  <c r="F14" i="19"/>
  <c r="F10" i="19"/>
  <c r="H22" i="18"/>
  <c r="H29" i="18"/>
  <c r="H30" i="18" s="1"/>
  <c r="H31" i="18" s="1"/>
  <c r="Q13" i="19"/>
  <c r="P13" i="19"/>
  <c r="Q8" i="19" l="1"/>
  <c r="Q9" i="19"/>
  <c r="Q11" i="19"/>
  <c r="Q12" i="19"/>
  <c r="P8" i="19"/>
  <c r="P9" i="19"/>
  <c r="P11" i="19"/>
  <c r="P12" i="19"/>
  <c r="P15" i="19" l="1"/>
  <c r="S5" i="19"/>
  <c r="R9" i="19"/>
  <c r="S7" i="19"/>
  <c r="S9" i="19"/>
  <c r="R11" i="19"/>
  <c r="S12" i="19"/>
  <c r="S13" i="19"/>
  <c r="S4" i="19" l="1"/>
  <c r="R4" i="19"/>
  <c r="S11" i="19"/>
  <c r="R8" i="19"/>
  <c r="R7" i="19"/>
  <c r="S8" i="19"/>
  <c r="R13" i="19"/>
  <c r="R5" i="19"/>
  <c r="R12" i="19"/>
  <c r="F21" i="11" l="1"/>
  <c r="F22" i="11"/>
  <c r="F23" i="11"/>
  <c r="F24" i="11"/>
  <c r="F25" i="11"/>
  <c r="F26" i="11"/>
  <c r="F27" i="11"/>
  <c r="F28" i="11"/>
  <c r="F20" i="11"/>
  <c r="D29" i="11"/>
  <c r="Q15" i="11"/>
  <c r="N15" i="11"/>
  <c r="D15" i="11"/>
  <c r="AE14" i="11"/>
  <c r="AA14" i="11"/>
  <c r="AB14" i="11" s="1"/>
  <c r="AC14" i="11" s="1"/>
  <c r="W14" i="11"/>
  <c r="X14" i="11" s="1"/>
  <c r="Y14" i="11" s="1"/>
  <c r="S14" i="11"/>
  <c r="K14" i="11"/>
  <c r="AE13" i="11"/>
  <c r="AA13" i="11"/>
  <c r="AB13" i="11" s="1"/>
  <c r="AC13" i="11" s="1"/>
  <c r="W13" i="11"/>
  <c r="X13" i="11" s="1"/>
  <c r="Y13" i="11" s="1"/>
  <c r="S13" i="11"/>
  <c r="K13" i="11"/>
  <c r="AE12" i="11"/>
  <c r="AA12" i="11"/>
  <c r="AB12" i="11" s="1"/>
  <c r="AC12" i="11" s="1"/>
  <c r="W12" i="11"/>
  <c r="X12" i="11" s="1"/>
  <c r="Y12" i="11" s="1"/>
  <c r="S12" i="11"/>
  <c r="K12" i="11"/>
  <c r="AE11" i="11"/>
  <c r="AA11" i="11"/>
  <c r="AB11" i="11" s="1"/>
  <c r="AC11" i="11" s="1"/>
  <c r="W11" i="11"/>
  <c r="X11" i="11" s="1"/>
  <c r="Y11" i="11" s="1"/>
  <c r="S11" i="11"/>
  <c r="T11" i="11" s="1"/>
  <c r="U11" i="11" s="1"/>
  <c r="K11" i="11"/>
  <c r="AE10" i="11"/>
  <c r="AA10" i="11"/>
  <c r="AB10" i="11" s="1"/>
  <c r="AC10" i="11" s="1"/>
  <c r="W10" i="11"/>
  <c r="X10" i="11" s="1"/>
  <c r="Y10" i="11" s="1"/>
  <c r="S10" i="11"/>
  <c r="K10" i="11"/>
  <c r="AE9" i="11"/>
  <c r="AA9" i="11"/>
  <c r="AB9" i="11" s="1"/>
  <c r="AC9" i="11" s="1"/>
  <c r="W9" i="11"/>
  <c r="X9" i="11" s="1"/>
  <c r="Y9" i="11" s="1"/>
  <c r="S9" i="11"/>
  <c r="K9" i="11"/>
  <c r="AE8" i="11"/>
  <c r="AA8" i="11"/>
  <c r="AB8" i="11" s="1"/>
  <c r="AC8" i="11" s="1"/>
  <c r="W8" i="11"/>
  <c r="X8" i="11" s="1"/>
  <c r="Y8" i="11" s="1"/>
  <c r="S8" i="11"/>
  <c r="K8" i="11"/>
  <c r="AE7" i="11"/>
  <c r="AA7" i="11"/>
  <c r="AB7" i="11" s="1"/>
  <c r="AC7" i="11" s="1"/>
  <c r="W7" i="11"/>
  <c r="X7" i="11" s="1"/>
  <c r="Y7" i="11" s="1"/>
  <c r="S7" i="11"/>
  <c r="T7" i="11" s="1"/>
  <c r="U7" i="11" s="1"/>
  <c r="K7" i="11"/>
  <c r="AE6" i="11"/>
  <c r="AA6" i="11"/>
  <c r="AB6" i="11" s="1"/>
  <c r="W6" i="11"/>
  <c r="S6" i="11"/>
  <c r="K6" i="11"/>
  <c r="K15" i="11" l="1"/>
  <c r="AG10" i="11"/>
  <c r="AF13" i="11"/>
  <c r="AG6" i="11"/>
  <c r="AG7" i="11"/>
  <c r="AF9" i="11"/>
  <c r="AG11" i="11"/>
  <c r="AG12" i="11"/>
  <c r="W15" i="11"/>
  <c r="AG8" i="11"/>
  <c r="AG14" i="11"/>
  <c r="F29" i="11"/>
  <c r="X6" i="11"/>
  <c r="Y6" i="11" s="1"/>
  <c r="Y15" i="11" s="1"/>
  <c r="AE15" i="11"/>
  <c r="AF7" i="11"/>
  <c r="T9" i="11"/>
  <c r="U9" i="11" s="1"/>
  <c r="AG9" i="11"/>
  <c r="AF11" i="11"/>
  <c r="T13" i="11"/>
  <c r="U13" i="11" s="1"/>
  <c r="AB15" i="11"/>
  <c r="AC6" i="11"/>
  <c r="AC15" i="11" s="1"/>
  <c r="AF6" i="11"/>
  <c r="AF8" i="11"/>
  <c r="AF10" i="11"/>
  <c r="AF12" i="11"/>
  <c r="AG13" i="11"/>
  <c r="AF14" i="11"/>
  <c r="S15" i="11"/>
  <c r="AA15" i="11"/>
  <c r="T6" i="11"/>
  <c r="T8" i="11"/>
  <c r="U8" i="11" s="1"/>
  <c r="T10" i="11"/>
  <c r="U10" i="11" s="1"/>
  <c r="T12" i="11"/>
  <c r="U12" i="11" s="1"/>
  <c r="T14" i="11"/>
  <c r="U14" i="11" s="1"/>
  <c r="AG15" i="11" l="1"/>
  <c r="X15" i="11"/>
  <c r="AF15" i="11"/>
  <c r="T15" i="11"/>
  <c r="U6" i="11"/>
  <c r="U15" i="11" s="1"/>
</calcChain>
</file>

<file path=xl/sharedStrings.xml><?xml version="1.0" encoding="utf-8"?>
<sst xmlns="http://schemas.openxmlformats.org/spreadsheetml/2006/main" count="159" uniqueCount="90">
  <si>
    <t xml:space="preserve">EMPRESA: </t>
  </si>
  <si>
    <t>NIT:</t>
  </si>
  <si>
    <t>FECHA:</t>
  </si>
  <si>
    <t>CONTACTO:</t>
  </si>
  <si>
    <t>CARGO:</t>
  </si>
  <si>
    <t>TEL. CELULAR:</t>
  </si>
  <si>
    <t>E-MAIL:</t>
  </si>
  <si>
    <t>DIRECCIÓN:</t>
  </si>
  <si>
    <t>TELEFONO FIJO:</t>
  </si>
  <si>
    <t>Instrucciones para el diligenciamiento del formato de cotización</t>
  </si>
  <si>
    <t>PRECIO UNITARIO SIN IVA</t>
  </si>
  <si>
    <t>PRECIO UNITARIO IVA INCLUIDO</t>
  </si>
  <si>
    <t>La presente cotización:</t>
  </si>
  <si>
    <t>MEDIA GEOMETRICA</t>
  </si>
  <si>
    <t>PROMEDIO DE LAS 3 MAS BAJAS</t>
  </si>
  <si>
    <t>DESVIACIÓN</t>
  </si>
  <si>
    <t>MIN</t>
  </si>
  <si>
    <t>MAX</t>
  </si>
  <si>
    <t>PRECIO TOTAL IVA INCLUIDO</t>
  </si>
  <si>
    <t>IVA</t>
  </si>
  <si>
    <t>UNIDAD MEDICA TOLCOROMA</t>
  </si>
  <si>
    <t>Tipo de examén</t>
  </si>
  <si>
    <t>Cantidades aproximadas</t>
  </si>
  <si>
    <t>Precio total IVA inlcuido</t>
  </si>
  <si>
    <t>Exámenes médico ocupacionales ingreso con énfasis osteomuscular y/o psicosocial</t>
  </si>
  <si>
    <t>Exámenes médico ocupacionales periódico con énfasis osteomuscular y/o psicosocial</t>
  </si>
  <si>
    <t>Exámenes médico ocupacionales de egreso</t>
  </si>
  <si>
    <t>Exámenes post incapacidad</t>
  </si>
  <si>
    <t>Exámenes psicosensométricos</t>
  </si>
  <si>
    <t>Optometría</t>
  </si>
  <si>
    <t xml:space="preserve">Espirometría </t>
  </si>
  <si>
    <t>Prueba de alcoholemia</t>
  </si>
  <si>
    <t>Prueba de laboratorio de perfil lipídico</t>
  </si>
  <si>
    <t>TOTAL</t>
  </si>
  <si>
    <t>CAJA DE COMPENSACION FAMILIAR CAFAM</t>
  </si>
  <si>
    <t>SOCIEDAD ENTORNO &amp; COMPAÑÍA LTDA</t>
  </si>
  <si>
    <t>Precio unitario sin IVA</t>
  </si>
  <si>
    <r>
      <t xml:space="preserve">Precio unitario </t>
    </r>
    <r>
      <rPr>
        <b/>
        <u/>
        <sz val="9"/>
        <color theme="1"/>
        <rFont val="Arial"/>
        <family val="2"/>
      </rPr>
      <t xml:space="preserve"> </t>
    </r>
    <r>
      <rPr>
        <b/>
        <sz val="9"/>
        <color theme="1"/>
        <rFont val="Arial"/>
        <family val="2"/>
      </rPr>
      <t>IVA incluido</t>
    </r>
  </si>
  <si>
    <t>PROMEDIO MEDICION</t>
  </si>
  <si>
    <t>• Por favor diligenciar solo las celdas en AMARILLO.
• Revisar todos los requerimientos que se exponen en el documento "Ficha de Condiciones Técnicas Escenciales para la Prestación del Servicio y/o Entrega del Bien" (FCT) y Anexos; y formular su cotización en concordancia con este, garantizando que los bienes y/o servicios ofrecidos cumplan en su totalidad con las especificaciones técnicas descritas en la FCT.
• El precio de la cotización deber ser expresado en PESOS COLOMBIANOS.
• Los precios deberán aproximarse por exceso o por defecto al entero más cercano así: (i) si es igual o superior a 50 centavos, se aproxima al entero siguiente; (ii) si es inferior a 50 centavos se baja al entero anterior.
• No modificar, agregar o quitar ningún ítem o sub-ítem.</t>
  </si>
  <si>
    <t>CLASIFICACIÓN DE LA INFORMACIÓN 
PÚBLICA</t>
  </si>
  <si>
    <t>Objeto</t>
  </si>
  <si>
    <t>Tiempo de Ejecución 2021</t>
  </si>
  <si>
    <t>VALOR UNITARIO</t>
  </si>
  <si>
    <t xml:space="preserve">VALOR TOTAL </t>
  </si>
  <si>
    <t>SEDE Y LUGAR DEL SERVICIO</t>
  </si>
  <si>
    <t xml:space="preserve">Desviacion estandar </t>
  </si>
  <si>
    <t>Unitario</t>
  </si>
  <si>
    <t>Min</t>
  </si>
  <si>
    <t>Max</t>
  </si>
  <si>
    <t>República de Colombia
Instituto Colombiano de Bienestar Familiar
Cecilia de la Fuente de Lleras 
Dirección de Gestión Humana</t>
  </si>
  <si>
    <t>SOLICITUD DE COTIZACIÓN - DEL SERVICIO DE ADQUISICIÓN, RECARGA Y MANTENIMIENTO PREVENTIVO PARA EXTINTORES</t>
  </si>
  <si>
    <r>
      <t xml:space="preserve">Tarifa IVA 
</t>
    </r>
    <r>
      <rPr>
        <b/>
        <sz val="10"/>
        <color rgb="FFFF0000"/>
        <rFont val="Arial"/>
        <family val="2"/>
      </rPr>
      <t>(Nota 2)</t>
    </r>
  </si>
  <si>
    <r>
      <t xml:space="preserve">Plazo estimado de ejecución (en días calendario)
</t>
    </r>
    <r>
      <rPr>
        <b/>
        <sz val="10"/>
        <color rgb="FFFF0000"/>
        <rFont val="Arial"/>
        <family val="2"/>
      </rPr>
      <t>(Nota 1)</t>
    </r>
  </si>
  <si>
    <t xml:space="preserve">30 dias </t>
  </si>
  <si>
    <t>TIPO DE SERVICIO</t>
  </si>
  <si>
    <r>
      <t xml:space="preserve">Precio unitario </t>
    </r>
    <r>
      <rPr>
        <b/>
        <u/>
        <sz val="10"/>
        <color theme="1"/>
        <rFont val="Arial"/>
        <family val="2"/>
      </rPr>
      <t xml:space="preserve"> </t>
    </r>
    <r>
      <rPr>
        <b/>
        <sz val="10"/>
        <color theme="1"/>
        <rFont val="Arial"/>
        <family val="2"/>
      </rPr>
      <t>IVA incluido</t>
    </r>
  </si>
  <si>
    <t>Subtotal 3</t>
  </si>
  <si>
    <t>• Incluye todos los costos y gastos directos e indirectos en que debe incurrir el contratista durante la ejecución del contrato de acuerdo con las especificaciones de la Ficha de Condiciones Técnicas, las obligaciones tributarias de acuerdo con las normas aplicables para el tipo de servicio y contrato correspondiente, y los costos de las pólizas.
• Incluye todos los impuestos, tasas y contribuciones establecidos por las diferentes autoridades nacionales, departamentales o municipales y dentro de estos mismos niveles territoriales, los impuestos, tasas y contribuciones establecidos por las diferentes autoridades ambientales, que afecten el contrato y las actividades que de él se deriven.
• Se remite como parte del estudio de sector, previo a la contratación, y no implica ninguna obligación de contratar.
• Tiene una vigencia de 90 días a partir de la fecha de diligenciamiento.</t>
  </si>
  <si>
    <t>LOS DATOS PROPORCIONADOS SERÁN TRATADOS DE ACUERDO A LA POLÍTICA DE TRATAMIENTO DE DATOS PERSONALES DEL ICBF Y A LA LEY 1581 DE 2012</t>
  </si>
  <si>
    <t>REGIONAL GUAJIRA (RIOHACHA, MAICAO, MANAURE, FONSECA Y NAZARETH)</t>
  </si>
  <si>
    <r>
      <t>(1):</t>
    </r>
    <r>
      <rPr>
        <b/>
        <sz val="10"/>
        <rFont val="Arial"/>
        <family val="2"/>
      </rPr>
      <t xml:space="preserve"> </t>
    </r>
    <r>
      <rPr>
        <sz val="10"/>
        <rFont val="Arial"/>
        <family val="2"/>
      </rPr>
      <t xml:space="preserve">El plazo de ejecución es estimado y podrá ser inferior. Los precios cotizados se deberán mantener.
</t>
    </r>
    <r>
      <rPr>
        <b/>
        <sz val="10"/>
        <color rgb="FFFF0000"/>
        <rFont val="Arial"/>
        <family val="2"/>
      </rPr>
      <t>(2):</t>
    </r>
    <r>
      <rPr>
        <sz val="10"/>
        <rFont val="Arial"/>
        <family val="2"/>
      </rPr>
      <t xml:space="preserve"> Asignar precio sin incluir el IVA en las celdas de la columna "Precio unitario antes de IVA" y asignar la tarifa de IVA que corresponda en la casilla "Tarifa IVA%".</t>
    </r>
    <r>
      <rPr>
        <b/>
        <sz val="10"/>
        <color rgb="FFFF0000"/>
        <rFont val="Arial"/>
        <family val="2"/>
      </rPr>
      <t xml:space="preserve">
(3) </t>
    </r>
    <r>
      <rPr>
        <sz val="10"/>
        <rFont val="Arial"/>
        <family val="2"/>
      </rPr>
      <t>El costo de los extintores deberá incluir todos los costos directos e indirectos asociados a su entrega e instalación, incluyendo los costos relacionados a los ajustes que se requieran, transporte, entrega e instalación, conforme a lo establecido en el documento de "Ficha de Condiciones Técnicas" (FCT).</t>
    </r>
    <r>
      <rPr>
        <b/>
        <sz val="10"/>
        <color rgb="FFFF0000"/>
        <rFont val="Arial"/>
        <family val="2"/>
      </rPr>
      <t xml:space="preserve">
(4) </t>
    </r>
    <r>
      <rPr>
        <sz val="10"/>
        <rFont val="Arial"/>
        <family val="2"/>
      </rPr>
      <t>El costo de los extintores debe incluir los costos de las pruebas que se generen para la calibración, conforme a lo establecido en el documento de"Ficha de Condiciones Técnicas" (FCT).</t>
    </r>
  </si>
  <si>
    <t>TIPO DE EXTINTOR</t>
  </si>
  <si>
    <t>CAPACIDAD DE EXTINTOR</t>
  </si>
  <si>
    <t>CANTIDAD TOTAL</t>
  </si>
  <si>
    <t>Precio unitario antes de IVA</t>
  </si>
  <si>
    <t>Adquisición de extintores</t>
  </si>
  <si>
    <r>
      <t xml:space="preserve">Multipropósito ABC PQS </t>
    </r>
    <r>
      <rPr>
        <sz val="10"/>
        <rFont val="Arial"/>
        <family val="2"/>
      </rPr>
      <t>y placa de señalización</t>
    </r>
  </si>
  <si>
    <t>20 libras</t>
  </si>
  <si>
    <t>Extintor CO2 y placa de señalización</t>
  </si>
  <si>
    <t>10 libras</t>
  </si>
  <si>
    <t>Subtotal 1</t>
  </si>
  <si>
    <t>RECARGA DE EXTINTORES Y MANTENIMIENTO</t>
  </si>
  <si>
    <t>Multipropósito ABC PQS</t>
  </si>
  <si>
    <t>30 libras</t>
  </si>
  <si>
    <t>Subtotal 2</t>
  </si>
  <si>
    <t>Solkaflam 123 / Agente Limpio</t>
  </si>
  <si>
    <t>3700 gr</t>
  </si>
  <si>
    <t>9000 gr</t>
  </si>
  <si>
    <t>MANTENIMIMIENTO PREVENTIVO Y CORRECTIVO DE EXTINTORES</t>
  </si>
  <si>
    <t>Extintor CO2</t>
  </si>
  <si>
    <t>TOTAL  ( subtotal 1+subtotal 2+subtotal 3)</t>
  </si>
  <si>
    <t>Inscripción en el Registro Único de Proponentes: 
Las personas naturales y jurídicas, nacionales o extranjeras, con domicilio en Colombia, interesadas en participar en procesos de contratación convocados por las entidades estatales, deben estar inscritas en el RUP, salvo las excepciones previstas de forma taxativa en la ley (Artículo 2.2.1.1.1.5.1 del Decreto 1082 de 2015). Se aclara que esta inscripción no se requiere para remitir cotización durante el estudio de sector.</t>
  </si>
  <si>
    <t>SST REDSOLUCIONES</t>
  </si>
  <si>
    <t>EXTINTORES EL CAPATAZ</t>
  </si>
  <si>
    <t>CONTRATO 198 DEL 2020</t>
  </si>
  <si>
    <t>EXTINTORES EJE CAFETERO</t>
  </si>
  <si>
    <t>COSTO UNITARIO DE EXTINTORES</t>
  </si>
  <si>
    <t>COSTO UNITARIO ESTIMADO POR CANTIDAD ESTIMADA DE EXTINTORES</t>
  </si>
  <si>
    <t xml:space="preserve">
“PRESTAR EL SERVICIO DE RECARGA, MANTENIMIENTO, DEMARCACIÓN Y SUMINISTRO DE EXTINTORES PARA EL ICBF REGIONAL GUAJIRA Y SUS CENTROS ZONALES.”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</si>
</sst>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4" formatCode="_-&quot;$&quot;* #,##0.00_-;\-&quot;$&quot;* #,##0.00_-;_-&quot;$&quot;* &quot;-&quot;??_-;_-@_-"/>
    <numFmt numFmtId="43" formatCode="_-* #,##0.00_-;\-* #,##0.00_-;_-* &quot;-&quot;??_-;_-@_-"/>
    <numFmt numFmtId="164" formatCode="_-&quot;$&quot;\ * #,##0_-;\-&quot;$&quot;\ * #,##0_-;_-&quot;$&quot;\ * &quot;-&quot;_-;_-@_-"/>
    <numFmt numFmtId="165" formatCode="_(&quot;$&quot;\ * #,##0.00_);_(&quot;$&quot;\ * \(#,##0.00\);_(&quot;$&quot;\ * &quot;-&quot;??_);_(@_)"/>
    <numFmt numFmtId="166" formatCode="0\ &quot;Meses&quot;"/>
    <numFmt numFmtId="167" formatCode="&quot;$&quot;\ #,##0"/>
    <numFmt numFmtId="168" formatCode="&quot;$&quot;#,##0"/>
    <numFmt numFmtId="169" formatCode="_ * #,##0.00_ ;_ * \-#,##0.00_ ;_ * &quot;-&quot;??_ ;_ @_ "/>
    <numFmt numFmtId="170" formatCode="_ &quot;$&quot;\ * #,##0.00_ ;_ &quot;$&quot;\ * \-#,##0.00_ ;_ &quot;$&quot;\ * &quot;-&quot;??_ ;_ @_ "/>
    <numFmt numFmtId="171" formatCode="_-[$$-240A]\ * #,##0_ ;_-[$$-240A]\ * \-#,##0\ ;_-[$$-240A]\ * &quot;-&quot;??_ ;_-@_ "/>
  </numFmts>
  <fonts count="39">
    <font>
      <sz val="11"/>
      <color theme="1"/>
      <name val="Calibri"/>
      <family val="2"/>
      <scheme val="minor"/>
    </font>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b/>
      <sz val="11"/>
      <color theme="1"/>
      <name val="Calibri"/>
      <family val="2"/>
      <scheme val="minor"/>
    </font>
    <font>
      <sz val="10"/>
      <color theme="1"/>
      <name val="Calibri"/>
      <family val="2"/>
      <scheme val="minor"/>
    </font>
    <font>
      <b/>
      <sz val="9"/>
      <color theme="1"/>
      <name val="Arial"/>
      <family val="2"/>
    </font>
    <font>
      <u/>
      <sz val="11"/>
      <color theme="10"/>
      <name val="Calibri"/>
      <family val="2"/>
    </font>
    <font>
      <sz val="8"/>
      <color theme="1"/>
      <name val="Arial"/>
      <family val="2"/>
    </font>
    <font>
      <b/>
      <sz val="8"/>
      <color theme="1"/>
      <name val="Arial"/>
      <family val="2"/>
    </font>
    <font>
      <b/>
      <u/>
      <sz val="9"/>
      <color theme="1"/>
      <name val="Arial"/>
      <family val="2"/>
    </font>
    <font>
      <sz val="8"/>
      <color rgb="FF000000"/>
      <name val="Arial"/>
      <family val="2"/>
    </font>
    <font>
      <sz val="8"/>
      <color theme="1"/>
      <name val="Calibri"/>
      <family val="2"/>
      <scheme val="minor"/>
    </font>
    <font>
      <b/>
      <sz val="8"/>
      <color rgb="FF000000"/>
      <name val="Arial"/>
      <family val="2"/>
    </font>
    <font>
      <b/>
      <sz val="8"/>
      <color theme="1"/>
      <name val="Calibri"/>
      <family val="2"/>
      <scheme val="minor"/>
    </font>
    <font>
      <b/>
      <sz val="10"/>
      <color theme="1"/>
      <name val="Calibri"/>
      <family val="2"/>
      <scheme val="minor"/>
    </font>
    <font>
      <sz val="10"/>
      <color theme="1"/>
      <name val="Zurich BT"/>
      <family val="2"/>
    </font>
    <font>
      <sz val="10"/>
      <color rgb="FF000000"/>
      <name val="Arial"/>
      <family val="2"/>
    </font>
    <font>
      <b/>
      <sz val="10"/>
      <color rgb="FFFF0000"/>
      <name val="Arial"/>
      <family val="2"/>
    </font>
    <font>
      <b/>
      <sz val="10"/>
      <name val="Arial"/>
      <family val="2"/>
    </font>
    <font>
      <sz val="10"/>
      <name val="Zurich BT"/>
    </font>
    <font>
      <b/>
      <u/>
      <sz val="10"/>
      <color theme="1"/>
      <name val="Arial"/>
      <family val="2"/>
    </font>
    <font>
      <b/>
      <sz val="10"/>
      <color theme="1"/>
      <name val="Arial Narrow"/>
      <family val="2"/>
    </font>
    <font>
      <b/>
      <sz val="8"/>
      <color theme="1"/>
      <name val="Arial Narrow"/>
      <family val="2"/>
    </font>
    <font>
      <sz val="8"/>
      <color theme="1"/>
      <name val="Arial Narrow"/>
      <family val="2"/>
    </font>
    <font>
      <sz val="10"/>
      <color rgb="FF000000"/>
      <name val="Arial Narrow"/>
      <family val="2"/>
    </font>
    <font>
      <sz val="10"/>
      <color theme="1"/>
      <name val="Arial Narrow"/>
      <family val="2"/>
    </font>
    <font>
      <b/>
      <sz val="10"/>
      <color rgb="FF000000"/>
      <name val="Arial Narrow"/>
      <family val="2"/>
    </font>
    <font>
      <u/>
      <sz val="11"/>
      <color theme="10"/>
      <name val="Calibri"/>
      <family val="2"/>
      <scheme val="minor"/>
    </font>
    <font>
      <b/>
      <sz val="10"/>
      <color rgb="FF000000"/>
      <name val="Arial"/>
      <family val="2"/>
    </font>
    <font>
      <sz val="11"/>
      <color rgb="FF000000"/>
      <name val="Arial"/>
      <family val="2"/>
    </font>
    <font>
      <sz val="11"/>
      <color rgb="FF000000"/>
      <name val="Arial Narrow"/>
      <family val="2"/>
    </font>
    <font>
      <b/>
      <sz val="11"/>
      <color rgb="FF000000"/>
      <name val="Arial"/>
      <family val="2"/>
    </font>
    <font>
      <sz val="11"/>
      <color theme="1"/>
      <name val="Times New Roman"/>
      <family val="1"/>
    </font>
    <font>
      <b/>
      <sz val="11"/>
      <color theme="1"/>
      <name val="Arial"/>
      <family val="2"/>
    </font>
    <font>
      <b/>
      <sz val="11"/>
      <color theme="1"/>
      <name val="Arial Narrow"/>
      <family val="2"/>
    </font>
    <font>
      <b/>
      <sz val="11"/>
      <color rgb="FF000000"/>
      <name val="Arial Narrow"/>
      <family val="2"/>
    </font>
  </fonts>
  <fills count="8">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9"/>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theme="0" tint="-0.499984740745262"/>
      </bottom>
      <diagonal/>
    </border>
    <border>
      <left/>
      <right style="thin">
        <color indexed="64"/>
      </right>
      <top style="thin">
        <color indexed="64"/>
      </top>
      <bottom style="thin">
        <color theme="0" tint="-0.499984740745262"/>
      </bottom>
      <diagonal/>
    </border>
    <border>
      <left style="thin">
        <color theme="0" tint="-0.499984740745262"/>
      </left>
      <right style="thin">
        <color theme="0" tint="-0.499984740745262"/>
      </right>
      <top style="thin">
        <color indexed="64"/>
      </top>
      <bottom/>
      <diagonal/>
    </border>
    <border>
      <left style="thin">
        <color theme="0" tint="-0.499984740745262"/>
      </left>
      <right style="thin">
        <color theme="0" tint="-0.499984740745262"/>
      </right>
      <top/>
      <bottom style="thin">
        <color indexed="64"/>
      </bottom>
      <diagonal/>
    </border>
    <border>
      <left style="thin">
        <color indexed="64"/>
      </left>
      <right style="thin">
        <color theme="0" tint="-0.499984740745262"/>
      </right>
      <top style="thin">
        <color indexed="64"/>
      </top>
      <bottom/>
      <diagonal/>
    </border>
    <border>
      <left style="thin">
        <color indexed="64"/>
      </left>
      <right style="thin">
        <color theme="0" tint="-0.499984740745262"/>
      </right>
      <top/>
      <bottom style="thin">
        <color indexed="64"/>
      </bottom>
      <diagonal/>
    </border>
    <border>
      <left style="thin">
        <color indexed="64"/>
      </left>
      <right/>
      <top/>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s>
  <cellStyleXfs count="27">
    <xf numFmtId="0" fontId="0" fillId="0" borderId="0"/>
    <xf numFmtId="9" fontId="1" fillId="0" borderId="0" applyFont="0" applyFill="0" applyBorder="0" applyAlignment="0" applyProtection="0"/>
    <xf numFmtId="0" fontId="2" fillId="0" borderId="0"/>
    <xf numFmtId="0" fontId="9" fillId="0" borderId="0" applyNumberFormat="0" applyFill="0" applyBorder="0" applyAlignment="0" applyProtection="0">
      <alignment vertical="top"/>
      <protection locked="0"/>
    </xf>
    <xf numFmtId="165" fontId="1" fillId="0" borderId="0" applyFont="0" applyFill="0" applyBorder="0" applyAlignment="0" applyProtection="0"/>
    <xf numFmtId="0" fontId="18" fillId="0" borderId="0"/>
    <xf numFmtId="44" fontId="1" fillId="0" borderId="0" applyFont="0" applyFill="0" applyBorder="0" applyAlignment="0" applyProtection="0"/>
    <xf numFmtId="0" fontId="5" fillId="0" borderId="0"/>
    <xf numFmtId="0" fontId="2" fillId="0" borderId="0"/>
    <xf numFmtId="0" fontId="22" fillId="0" borderId="0"/>
    <xf numFmtId="9" fontId="22" fillId="0" borderId="0" applyFont="0" applyFill="0" applyBorder="0" applyAlignment="0" applyProtection="0"/>
    <xf numFmtId="43" fontId="2" fillId="0" borderId="0" applyFont="0" applyFill="0" applyBorder="0" applyAlignment="0" applyProtection="0"/>
    <xf numFmtId="169" fontId="22" fillId="0" borderId="0" applyFont="0" applyFill="0" applyBorder="0" applyAlignment="0" applyProtection="0"/>
    <xf numFmtId="170" fontId="22" fillId="0" borderId="0" applyFont="0" applyFill="0" applyBorder="0" applyAlignment="0" applyProtection="0"/>
    <xf numFmtId="170" fontId="22" fillId="0" borderId="0" applyFont="0" applyFill="0" applyBorder="0" applyAlignment="0" applyProtection="0"/>
    <xf numFmtId="0" fontId="5" fillId="0" borderId="0"/>
    <xf numFmtId="0" fontId="2" fillId="0" borderId="0"/>
    <xf numFmtId="0" fontId="22" fillId="0" borderId="0"/>
    <xf numFmtId="9" fontId="2"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0" fontId="30" fillId="0" borderId="0" applyNumberFormat="0" applyFill="0" applyBorder="0" applyAlignment="0" applyProtection="0"/>
  </cellStyleXfs>
  <cellXfs count="188">
    <xf numFmtId="0" fontId="0" fillId="0" borderId="0" xfId="0"/>
    <xf numFmtId="167" fontId="10" fillId="3" borderId="3" xfId="2" applyNumberFormat="1" applyFont="1" applyFill="1" applyBorder="1" applyAlignment="1" applyProtection="1">
      <alignment vertical="center"/>
      <protection locked="0" hidden="1"/>
    </xf>
    <xf numFmtId="167" fontId="10" fillId="0" borderId="1" xfId="2" applyNumberFormat="1" applyFont="1" applyFill="1" applyBorder="1" applyAlignment="1" applyProtection="1">
      <alignment vertical="center"/>
    </xf>
    <xf numFmtId="167" fontId="11" fillId="5" borderId="1" xfId="2" applyNumberFormat="1" applyFont="1" applyFill="1" applyBorder="1" applyAlignment="1" applyProtection="1">
      <alignment vertical="center"/>
    </xf>
    <xf numFmtId="0" fontId="10" fillId="5" borderId="1" xfId="0" applyFont="1" applyFill="1" applyBorder="1" applyAlignment="1" applyProtection="1">
      <alignment horizontal="center" vertical="center" wrapText="1"/>
    </xf>
    <xf numFmtId="167" fontId="10" fillId="3" borderId="3" xfId="2" applyNumberFormat="1" applyFont="1" applyFill="1" applyBorder="1" applyAlignment="1" applyProtection="1">
      <alignment horizontal="center" vertical="center"/>
      <protection locked="0" hidden="1"/>
    </xf>
    <xf numFmtId="167" fontId="10" fillId="0" borderId="1" xfId="2" applyNumberFormat="1" applyFont="1" applyFill="1" applyBorder="1" applyAlignment="1" applyProtection="1">
      <alignment horizontal="center" vertical="center"/>
    </xf>
    <xf numFmtId="167" fontId="11" fillId="5" borderId="1" xfId="2" applyNumberFormat="1" applyFont="1" applyFill="1" applyBorder="1" applyAlignment="1" applyProtection="1">
      <alignment horizontal="center" vertical="center"/>
    </xf>
    <xf numFmtId="0" fontId="6" fillId="0" borderId="0" xfId="0" applyFont="1"/>
    <xf numFmtId="0" fontId="10" fillId="5" borderId="3"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0" fillId="0" borderId="0" xfId="0" applyAlignment="1">
      <alignment vertical="center"/>
    </xf>
    <xf numFmtId="0" fontId="6" fillId="2" borderId="1" xfId="0" applyFont="1" applyFill="1" applyBorder="1" applyAlignment="1">
      <alignment horizontal="center"/>
    </xf>
    <xf numFmtId="9" fontId="0" fillId="0" borderId="1" xfId="0" applyNumberFormat="1" applyBorder="1" applyAlignment="1">
      <alignment horizontal="center"/>
    </xf>
    <xf numFmtId="168" fontId="13" fillId="0" borderId="1" xfId="0" applyNumberFormat="1" applyFont="1" applyFill="1" applyBorder="1" applyAlignment="1" applyProtection="1">
      <alignment horizontal="right" vertical="center" wrapText="1"/>
    </xf>
    <xf numFmtId="0" fontId="14" fillId="0" borderId="0" xfId="0" applyFont="1" applyBorder="1"/>
    <xf numFmtId="168" fontId="15" fillId="0" borderId="1" xfId="0" applyNumberFormat="1" applyFont="1" applyFill="1" applyBorder="1" applyAlignment="1" applyProtection="1">
      <alignment horizontal="right" vertical="center" wrapText="1"/>
    </xf>
    <xf numFmtId="0" fontId="16" fillId="0" borderId="0" xfId="0" applyFont="1" applyBorder="1"/>
    <xf numFmtId="0" fontId="7" fillId="0" borderId="0" xfId="0" applyFont="1" applyBorder="1" applyAlignment="1">
      <alignment vertical="center"/>
    </xf>
    <xf numFmtId="0" fontId="7" fillId="0" borderId="0" xfId="0" applyFont="1" applyBorder="1"/>
    <xf numFmtId="167" fontId="11" fillId="2" borderId="5" xfId="0" applyNumberFormat="1" applyFont="1" applyFill="1" applyBorder="1" applyAlignment="1" applyProtection="1">
      <alignment horizontal="center" vertical="center" wrapText="1"/>
    </xf>
    <xf numFmtId="0" fontId="6" fillId="2" borderId="0" xfId="0" applyFont="1" applyFill="1" applyBorder="1" applyAlignment="1">
      <alignment horizontal="center"/>
    </xf>
    <xf numFmtId="9" fontId="0" fillId="0" borderId="0" xfId="0" applyNumberFormat="1" applyBorder="1" applyAlignment="1">
      <alignment horizontal="center"/>
    </xf>
    <xf numFmtId="0" fontId="8" fillId="2" borderId="19" xfId="2" applyFont="1" applyFill="1" applyBorder="1" applyAlignment="1" applyProtection="1">
      <alignment horizontal="center" vertical="center" wrapText="1"/>
    </xf>
    <xf numFmtId="0" fontId="8" fillId="2" borderId="20" xfId="2" applyFont="1" applyFill="1" applyBorder="1" applyAlignment="1" applyProtection="1">
      <alignment horizontal="center" vertical="center" wrapText="1"/>
    </xf>
    <xf numFmtId="0" fontId="11" fillId="2" borderId="5" xfId="0" applyFont="1" applyFill="1" applyBorder="1" applyAlignment="1" applyProtection="1">
      <alignment horizontal="center" vertical="center" wrapText="1"/>
    </xf>
    <xf numFmtId="167" fontId="10" fillId="5" borderId="3" xfId="0" applyNumberFormat="1" applyFont="1" applyFill="1" applyBorder="1" applyAlignment="1" applyProtection="1">
      <alignment horizontal="center" vertical="center" wrapText="1"/>
    </xf>
    <xf numFmtId="0" fontId="7" fillId="0" borderId="0" xfId="0" applyFont="1"/>
    <xf numFmtId="0" fontId="3" fillId="0" borderId="0" xfId="0" applyFont="1" applyProtection="1">
      <protection locked="0" hidden="1"/>
    </xf>
    <xf numFmtId="0" fontId="3" fillId="3" borderId="1" xfId="0" applyFont="1" applyFill="1" applyBorder="1" applyAlignment="1" applyProtection="1">
      <alignment vertical="center"/>
      <protection locked="0" hidden="1"/>
    </xf>
    <xf numFmtId="0" fontId="3" fillId="0" borderId="0" xfId="0" applyFont="1"/>
    <xf numFmtId="0" fontId="3" fillId="0" borderId="0" xfId="0" applyFont="1" applyAlignment="1">
      <alignment vertical="center"/>
    </xf>
    <xf numFmtId="0" fontId="3" fillId="0" borderId="1" xfId="0" applyFont="1" applyBorder="1" applyAlignment="1">
      <alignment vertical="center"/>
    </xf>
    <xf numFmtId="0" fontId="19" fillId="0" borderId="1" xfId="0" applyFont="1" applyBorder="1" applyAlignment="1">
      <alignment vertical="center" wrapText="1"/>
    </xf>
    <xf numFmtId="0" fontId="3" fillId="0" borderId="1" xfId="0" applyFont="1" applyBorder="1" applyAlignment="1">
      <alignment horizontal="left" vertical="center"/>
    </xf>
    <xf numFmtId="0" fontId="19" fillId="0" borderId="0" xfId="0" applyFont="1" applyAlignment="1">
      <alignment horizontal="center" vertical="center"/>
    </xf>
    <xf numFmtId="0" fontId="7" fillId="0" borderId="0" xfId="0" applyFont="1" applyAlignment="1">
      <alignment horizontal="left" vertical="center"/>
    </xf>
    <xf numFmtId="0" fontId="19" fillId="0" borderId="0" xfId="0" applyFont="1" applyAlignment="1">
      <alignment horizontal="center" vertical="center" wrapText="1"/>
    </xf>
    <xf numFmtId="0" fontId="21" fillId="0" borderId="1" xfId="0" applyFont="1" applyBorder="1" applyAlignment="1">
      <alignment horizontal="center" vertical="center"/>
    </xf>
    <xf numFmtId="14" fontId="19" fillId="3" borderId="1" xfId="0" applyNumberFormat="1" applyFont="1" applyFill="1" applyBorder="1" applyAlignment="1" applyProtection="1">
      <alignment horizontal="center" vertical="center" wrapText="1"/>
      <protection locked="0" hidden="1"/>
    </xf>
    <xf numFmtId="0" fontId="26" fillId="0" borderId="0" xfId="0" applyFont="1"/>
    <xf numFmtId="0" fontId="26" fillId="0" borderId="0" xfId="0" applyFont="1" applyAlignment="1">
      <alignment horizontal="center"/>
    </xf>
    <xf numFmtId="167" fontId="29" fillId="2" borderId="28" xfId="0" applyNumberFormat="1" applyFont="1" applyFill="1" applyBorder="1" applyAlignment="1">
      <alignment horizontal="center" vertical="center"/>
    </xf>
    <xf numFmtId="167" fontId="28" fillId="0" borderId="0" xfId="0" applyNumberFormat="1" applyFont="1"/>
    <xf numFmtId="0" fontId="28" fillId="0" borderId="0" xfId="0" applyFont="1"/>
    <xf numFmtId="167" fontId="24" fillId="2" borderId="32" xfId="2" applyNumberFormat="1" applyFont="1" applyFill="1" applyBorder="1" applyAlignment="1">
      <alignment horizontal="center" vertical="center" wrapText="1"/>
    </xf>
    <xf numFmtId="0" fontId="24" fillId="2" borderId="32" xfId="2" applyFont="1" applyFill="1" applyBorder="1" applyAlignment="1">
      <alignment horizontal="center" vertical="center" wrapText="1"/>
    </xf>
    <xf numFmtId="0" fontId="25" fillId="0" borderId="0" xfId="0" applyFont="1" applyAlignment="1">
      <alignment horizontal="center" vertical="center"/>
    </xf>
    <xf numFmtId="0" fontId="8"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3" fontId="19" fillId="3" borderId="1" xfId="0" applyNumberFormat="1" applyFont="1" applyFill="1" applyBorder="1" applyAlignment="1" applyProtection="1">
      <alignment horizontal="center" vertical="center" wrapText="1"/>
      <protection locked="0" hidden="1"/>
    </xf>
    <xf numFmtId="166" fontId="21" fillId="0" borderId="0" xfId="0" applyNumberFormat="1" applyFont="1" applyAlignment="1">
      <alignment horizontal="center" vertical="center" wrapText="1"/>
    </xf>
    <xf numFmtId="0" fontId="21" fillId="0" borderId="4" xfId="0" applyFont="1" applyBorder="1" applyAlignment="1">
      <alignment horizontal="center" vertical="center" wrapText="1"/>
    </xf>
    <xf numFmtId="166" fontId="21" fillId="0" borderId="1" xfId="0" applyNumberFormat="1" applyFont="1" applyBorder="1" applyAlignment="1">
      <alignment horizontal="center" vertical="center" wrapText="1"/>
    </xf>
    <xf numFmtId="0" fontId="7" fillId="0" borderId="1" xfId="0" applyFont="1" applyBorder="1"/>
    <xf numFmtId="168" fontId="3" fillId="0" borderId="1" xfId="0" applyNumberFormat="1" applyFont="1" applyBorder="1" applyAlignment="1">
      <alignment horizontal="right" vertical="center"/>
    </xf>
    <xf numFmtId="3" fontId="7" fillId="0" borderId="0" xfId="0" applyNumberFormat="1" applyFont="1" applyAlignment="1">
      <alignment horizontal="left" vertical="center"/>
    </xf>
    <xf numFmtId="0" fontId="4" fillId="5" borderId="1" xfId="0" applyFont="1" applyFill="1" applyBorder="1" applyAlignment="1">
      <alignment horizontal="left" vertical="center"/>
    </xf>
    <xf numFmtId="0" fontId="31" fillId="5" borderId="1" xfId="0" applyFont="1" applyFill="1" applyBorder="1" applyAlignment="1">
      <alignment horizontal="left" vertical="center"/>
    </xf>
    <xf numFmtId="168" fontId="4" fillId="5" borderId="1" xfId="0" applyNumberFormat="1" applyFont="1" applyFill="1" applyBorder="1" applyAlignment="1">
      <alignment horizontal="right" vertical="center"/>
    </xf>
    <xf numFmtId="0" fontId="4" fillId="2" borderId="5" xfId="0" applyFont="1" applyFill="1" applyBorder="1" applyAlignment="1">
      <alignment vertical="center"/>
    </xf>
    <xf numFmtId="0" fontId="4" fillId="2" borderId="6" xfId="0" applyFont="1" applyFill="1" applyBorder="1" applyAlignment="1">
      <alignment vertical="center"/>
    </xf>
    <xf numFmtId="168" fontId="4" fillId="2" borderId="6" xfId="0" applyNumberFormat="1" applyFont="1" applyFill="1" applyBorder="1" applyAlignment="1">
      <alignment vertical="center"/>
    </xf>
    <xf numFmtId="168" fontId="4" fillId="2" borderId="3" xfId="0" applyNumberFormat="1" applyFont="1" applyFill="1" applyBorder="1" applyAlignment="1">
      <alignment vertical="center"/>
    </xf>
    <xf numFmtId="168" fontId="4" fillId="2" borderId="1" xfId="0" applyNumberFormat="1" applyFont="1" applyFill="1" applyBorder="1" applyAlignment="1">
      <alignment horizontal="right" vertical="center" wrapText="1"/>
    </xf>
    <xf numFmtId="3" fontId="2" fillId="0" borderId="0" xfId="0" applyNumberFormat="1" applyFont="1"/>
    <xf numFmtId="3" fontId="26" fillId="0" borderId="0" xfId="0" applyNumberFormat="1" applyFont="1"/>
    <xf numFmtId="0" fontId="4" fillId="2" borderId="6" xfId="0" applyFont="1" applyFill="1" applyBorder="1" applyAlignment="1">
      <alignment horizontal="center" vertical="center"/>
    </xf>
    <xf numFmtId="0" fontId="30" fillId="3" borderId="1" xfId="26" applyFill="1" applyBorder="1" applyAlignment="1" applyProtection="1">
      <alignment vertical="center"/>
      <protection locked="0" hidden="1"/>
    </xf>
    <xf numFmtId="0" fontId="19" fillId="0" borderId="1" xfId="0" applyFont="1" applyBorder="1" applyAlignment="1">
      <alignment horizontal="left" vertical="center" wrapText="1"/>
    </xf>
    <xf numFmtId="0" fontId="19" fillId="0" borderId="1" xfId="0" applyFont="1" applyBorder="1" applyAlignment="1">
      <alignment horizontal="left" vertical="center"/>
    </xf>
    <xf numFmtId="0" fontId="19" fillId="5" borderId="1" xfId="0" applyFont="1" applyFill="1" applyBorder="1" applyAlignment="1">
      <alignment horizontal="center" vertical="center"/>
    </xf>
    <xf numFmtId="168" fontId="3" fillId="3" borderId="1" xfId="2" applyNumberFormat="1" applyFont="1" applyFill="1" applyBorder="1" applyAlignment="1" applyProtection="1">
      <alignment horizontal="right" vertical="center"/>
      <protection locked="0" hidden="1"/>
    </xf>
    <xf numFmtId="0" fontId="19" fillId="6" borderId="1" xfId="0" applyFont="1" applyFill="1" applyBorder="1" applyAlignment="1">
      <alignment horizontal="left" vertical="center" wrapText="1"/>
    </xf>
    <xf numFmtId="0" fontId="19" fillId="6" borderId="1" xfId="0" applyFont="1" applyFill="1" applyBorder="1" applyAlignment="1">
      <alignment horizontal="left" vertical="center"/>
    </xf>
    <xf numFmtId="0" fontId="31" fillId="5" borderId="1" xfId="0" applyFont="1" applyFill="1" applyBorder="1" applyAlignment="1">
      <alignment horizontal="left" vertical="center" wrapText="1"/>
    </xf>
    <xf numFmtId="0" fontId="19" fillId="5" borderId="1" xfId="0" applyFont="1" applyFill="1" applyBorder="1" applyAlignment="1">
      <alignment horizontal="left" vertical="center"/>
    </xf>
    <xf numFmtId="0" fontId="31" fillId="5" borderId="1" xfId="0" applyFont="1" applyFill="1" applyBorder="1" applyAlignment="1">
      <alignment horizontal="center" vertical="center"/>
    </xf>
    <xf numFmtId="168" fontId="3" fillId="5" borderId="1" xfId="2" applyNumberFormat="1" applyFont="1" applyFill="1" applyBorder="1" applyAlignment="1" applyProtection="1">
      <alignment horizontal="right" vertical="center"/>
      <protection locked="0" hidden="1"/>
    </xf>
    <xf numFmtId="168" fontId="3" fillId="5" borderId="1" xfId="0" applyNumberFormat="1" applyFont="1" applyFill="1" applyBorder="1" applyAlignment="1">
      <alignment horizontal="right" vertical="center"/>
    </xf>
    <xf numFmtId="0" fontId="3" fillId="0" borderId="1" xfId="0" applyFont="1" applyBorder="1" applyAlignment="1">
      <alignment horizontal="center" vertical="center" wrapText="1"/>
    </xf>
    <xf numFmtId="0" fontId="4" fillId="5" borderId="1" xfId="0" applyFont="1" applyFill="1" applyBorder="1" applyAlignment="1">
      <alignment horizontal="left" vertical="center" wrapText="1"/>
    </xf>
    <xf numFmtId="168" fontId="4" fillId="5" borderId="1" xfId="2" applyNumberFormat="1" applyFont="1" applyFill="1" applyBorder="1" applyAlignment="1" applyProtection="1">
      <alignment horizontal="right" vertical="center"/>
      <protection locked="0" hidden="1"/>
    </xf>
    <xf numFmtId="0" fontId="31" fillId="5" borderId="7" xfId="0" applyFont="1" applyFill="1" applyBorder="1" applyAlignment="1">
      <alignment vertical="center" wrapText="1"/>
    </xf>
    <xf numFmtId="0" fontId="3" fillId="0" borderId="1" xfId="0" applyFont="1" applyBorder="1"/>
    <xf numFmtId="0" fontId="31" fillId="5" borderId="2" xfId="0" applyFont="1" applyFill="1" applyBorder="1" applyAlignment="1">
      <alignment vertical="center" wrapText="1"/>
    </xf>
    <xf numFmtId="0" fontId="25" fillId="2" borderId="32" xfId="2" applyFont="1" applyFill="1" applyBorder="1" applyAlignment="1">
      <alignment horizontal="center" vertical="center" wrapText="1"/>
    </xf>
    <xf numFmtId="0" fontId="25" fillId="2" borderId="27" xfId="2" applyFont="1" applyFill="1" applyBorder="1" applyAlignment="1">
      <alignment horizontal="center" vertical="center" wrapText="1"/>
    </xf>
    <xf numFmtId="0" fontId="25" fillId="2" borderId="30" xfId="2" applyFont="1" applyFill="1" applyBorder="1" applyAlignment="1">
      <alignment horizontal="center" vertical="center" wrapText="1"/>
    </xf>
    <xf numFmtId="167" fontId="27" fillId="6" borderId="33" xfId="0" applyNumberFormat="1" applyFont="1" applyFill="1" applyBorder="1" applyAlignment="1">
      <alignment horizontal="center" vertical="center"/>
    </xf>
    <xf numFmtId="167" fontId="27" fillId="6" borderId="23" xfId="0" applyNumberFormat="1" applyFont="1" applyFill="1" applyBorder="1" applyAlignment="1">
      <alignment horizontal="center" vertical="center"/>
    </xf>
    <xf numFmtId="167" fontId="27" fillId="6" borderId="24" xfId="0" applyNumberFormat="1" applyFont="1" applyFill="1" applyBorder="1" applyAlignment="1">
      <alignment horizontal="center" vertical="center"/>
    </xf>
    <xf numFmtId="167" fontId="29" fillId="7" borderId="29" xfId="0" applyNumberFormat="1" applyFont="1" applyFill="1" applyBorder="1" applyAlignment="1">
      <alignment horizontal="center" vertical="center"/>
    </xf>
    <xf numFmtId="0" fontId="32" fillId="5" borderId="1" xfId="0" applyFont="1" applyFill="1" applyBorder="1" applyAlignment="1">
      <alignment horizontal="center" vertical="center"/>
    </xf>
    <xf numFmtId="167" fontId="33" fillId="3" borderId="25" xfId="0" applyNumberFormat="1" applyFont="1" applyFill="1" applyBorder="1" applyAlignment="1" applyProtection="1">
      <alignment vertical="center" wrapText="1"/>
      <protection locked="0" hidden="1"/>
    </xf>
    <xf numFmtId="167" fontId="33" fillId="6" borderId="2" xfId="0" applyNumberFormat="1" applyFont="1" applyFill="1" applyBorder="1" applyAlignment="1">
      <alignment horizontal="center" vertical="center"/>
    </xf>
    <xf numFmtId="167" fontId="33" fillId="3" borderId="21" xfId="0" applyNumberFormat="1" applyFont="1" applyFill="1" applyBorder="1" applyAlignment="1" applyProtection="1">
      <alignment vertical="center" wrapText="1"/>
      <protection locked="0" hidden="1"/>
    </xf>
    <xf numFmtId="167" fontId="33" fillId="6" borderId="1" xfId="0" applyNumberFormat="1" applyFont="1" applyFill="1" applyBorder="1" applyAlignment="1">
      <alignment horizontal="center" vertical="center"/>
    </xf>
    <xf numFmtId="0" fontId="34" fillId="5" borderId="1" xfId="0" applyFont="1" applyFill="1" applyBorder="1" applyAlignment="1">
      <alignment horizontal="center" vertical="center"/>
    </xf>
    <xf numFmtId="167" fontId="33" fillId="3" borderId="21" xfId="0" applyNumberFormat="1" applyFont="1" applyFill="1" applyBorder="1" applyAlignment="1">
      <alignment vertical="center"/>
    </xf>
    <xf numFmtId="0" fontId="2" fillId="0" borderId="1" xfId="0" applyFont="1" applyBorder="1" applyAlignment="1">
      <alignment horizontal="center" vertical="center" wrapText="1"/>
    </xf>
    <xf numFmtId="167" fontId="33" fillId="6" borderId="22" xfId="0" applyNumberFormat="1" applyFont="1" applyFill="1" applyBorder="1" applyAlignment="1">
      <alignment horizontal="center" vertical="center"/>
    </xf>
    <xf numFmtId="167" fontId="33" fillId="6" borderId="5" xfId="0" applyNumberFormat="1" applyFont="1" applyFill="1" applyBorder="1" applyAlignment="1">
      <alignment horizontal="center" vertical="center"/>
    </xf>
    <xf numFmtId="167" fontId="33" fillId="3" borderId="25" xfId="0" applyNumberFormat="1" applyFont="1" applyFill="1" applyBorder="1" applyAlignment="1">
      <alignment vertical="center"/>
    </xf>
    <xf numFmtId="167" fontId="33" fillId="6" borderId="26" xfId="0" applyNumberFormat="1" applyFont="1" applyFill="1" applyBorder="1" applyAlignment="1">
      <alignment horizontal="center" vertical="center"/>
    </xf>
    <xf numFmtId="171" fontId="35" fillId="3" borderId="21" xfId="6" applyNumberFormat="1" applyFont="1" applyFill="1" applyBorder="1"/>
    <xf numFmtId="0" fontId="36" fillId="2" borderId="6" xfId="0" applyFont="1" applyFill="1" applyBorder="1" applyAlignment="1">
      <alignment horizontal="center" vertical="center"/>
    </xf>
    <xf numFmtId="171" fontId="35" fillId="3" borderId="23" xfId="6" applyNumberFormat="1" applyFont="1" applyFill="1" applyBorder="1"/>
    <xf numFmtId="167" fontId="33" fillId="6" borderId="33" xfId="0" applyNumberFormat="1" applyFont="1" applyFill="1" applyBorder="1" applyAlignment="1">
      <alignment horizontal="center" vertical="center"/>
    </xf>
    <xf numFmtId="167" fontId="37" fillId="2" borderId="28" xfId="0" applyNumberFormat="1" applyFont="1" applyFill="1" applyBorder="1" applyAlignment="1">
      <alignment horizontal="center" vertical="center"/>
    </xf>
    <xf numFmtId="167" fontId="38" fillId="2" borderId="28" xfId="0" applyNumberFormat="1" applyFont="1" applyFill="1" applyBorder="1" applyAlignment="1">
      <alignment horizontal="center" vertical="center"/>
    </xf>
    <xf numFmtId="167" fontId="38" fillId="2" borderId="29" xfId="0" applyNumberFormat="1" applyFont="1" applyFill="1" applyBorder="1" applyAlignment="1">
      <alignment horizontal="center" vertical="center"/>
    </xf>
    <xf numFmtId="167" fontId="33" fillId="3" borderId="39" xfId="0" applyNumberFormat="1" applyFont="1" applyFill="1" applyBorder="1" applyAlignment="1" applyProtection="1">
      <alignment vertical="center" wrapText="1"/>
      <protection locked="0" hidden="1"/>
    </xf>
    <xf numFmtId="167" fontId="33" fillId="6" borderId="40" xfId="0" applyNumberFormat="1" applyFont="1" applyFill="1" applyBorder="1" applyAlignment="1">
      <alignment horizontal="center" vertical="center"/>
    </xf>
    <xf numFmtId="167" fontId="33" fillId="6" borderId="39" xfId="0" applyNumberFormat="1" applyFont="1" applyFill="1" applyBorder="1" applyAlignment="1">
      <alignment horizontal="center" vertical="center"/>
    </xf>
    <xf numFmtId="167" fontId="33" fillId="6" borderId="25" xfId="0" applyNumberFormat="1" applyFont="1" applyFill="1" applyBorder="1" applyAlignment="1">
      <alignment horizontal="center" vertical="center"/>
    </xf>
    <xf numFmtId="167" fontId="33" fillId="6" borderId="41" xfId="0" applyNumberFormat="1" applyFont="1" applyFill="1" applyBorder="1" applyAlignment="1">
      <alignment horizontal="center" vertical="center"/>
    </xf>
    <xf numFmtId="1" fontId="26" fillId="0" borderId="0" xfId="0" applyNumberFormat="1" applyFont="1"/>
    <xf numFmtId="0" fontId="3" fillId="0" borderId="1"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20" fillId="0" borderId="1" xfId="0" applyFont="1" applyBorder="1" applyAlignment="1">
      <alignment horizontal="left" vertical="center" wrapText="1"/>
    </xf>
    <xf numFmtId="0" fontId="21" fillId="0" borderId="1" xfId="0" applyFont="1" applyBorder="1" applyAlignment="1">
      <alignment horizontal="center" vertical="center"/>
    </xf>
    <xf numFmtId="9" fontId="5" fillId="3" borderId="4" xfId="1" applyFont="1" applyFill="1" applyBorder="1" applyAlignment="1" applyProtection="1">
      <alignment horizontal="center" vertical="center"/>
      <protection locked="0" hidden="1"/>
    </xf>
    <xf numFmtId="0" fontId="21" fillId="2" borderId="1" xfId="0" applyFont="1" applyFill="1" applyBorder="1" applyAlignment="1">
      <alignment horizontal="center" vertical="center" wrapText="1"/>
    </xf>
    <xf numFmtId="0" fontId="21" fillId="2" borderId="1" xfId="0" applyFont="1" applyFill="1" applyBorder="1" applyAlignment="1">
      <alignment horizontal="center" vertical="center"/>
    </xf>
    <xf numFmtId="0" fontId="4" fillId="2" borderId="1" xfId="2" applyFont="1" applyFill="1" applyBorder="1" applyAlignment="1">
      <alignment horizontal="center" vertical="center" wrapText="1"/>
    </xf>
    <xf numFmtId="0" fontId="31" fillId="5" borderId="4" xfId="0" applyFont="1" applyFill="1" applyBorder="1" applyAlignment="1">
      <alignment horizontal="center" vertical="center" wrapText="1"/>
    </xf>
    <xf numFmtId="0" fontId="31" fillId="5" borderId="2" xfId="0" applyFont="1" applyFill="1" applyBorder="1" applyAlignment="1">
      <alignment horizontal="center" vertical="center" wrapText="1"/>
    </xf>
    <xf numFmtId="0" fontId="4" fillId="5" borderId="1" xfId="2" applyFont="1" applyFill="1" applyBorder="1" applyAlignment="1">
      <alignment horizontal="left" vertical="center" wrapText="1"/>
    </xf>
    <xf numFmtId="0" fontId="4" fillId="0" borderId="1" xfId="0" applyFont="1" applyBorder="1" applyAlignment="1">
      <alignment horizontal="left" vertical="center"/>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3" xfId="0" applyFont="1" applyBorder="1" applyAlignment="1">
      <alignment horizontal="center" vertical="center" wrapText="1"/>
    </xf>
    <xf numFmtId="0" fontId="4" fillId="2" borderId="1" xfId="0" applyFont="1" applyFill="1" applyBorder="1" applyAlignment="1">
      <alignment horizontal="center" vertical="center"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3" fillId="0" borderId="3" xfId="0" applyFont="1" applyBorder="1" applyAlignment="1">
      <alignment horizontal="center" vertical="top" wrapText="1"/>
    </xf>
    <xf numFmtId="0" fontId="4" fillId="2" borderId="1" xfId="0" applyFont="1" applyFill="1" applyBorder="1" applyAlignment="1">
      <alignment horizontal="center" vertical="center"/>
    </xf>
    <xf numFmtId="0" fontId="5" fillId="0" borderId="1" xfId="0" applyFont="1" applyBorder="1" applyAlignment="1">
      <alignment horizontal="left" vertical="center" wrapText="1"/>
    </xf>
    <xf numFmtId="14" fontId="19" fillId="3" borderId="1" xfId="0" applyNumberFormat="1" applyFont="1" applyFill="1" applyBorder="1" applyAlignment="1" applyProtection="1">
      <alignment horizontal="center" vertical="center" wrapText="1"/>
      <protection locked="0" hidden="1"/>
    </xf>
    <xf numFmtId="0" fontId="25" fillId="0" borderId="30" xfId="0" applyFont="1" applyBorder="1" applyAlignment="1">
      <alignment horizontal="center" vertical="center" wrapText="1"/>
    </xf>
    <xf numFmtId="0" fontId="25" fillId="0" borderId="36" xfId="0" applyFont="1" applyBorder="1" applyAlignment="1">
      <alignment horizontal="center" vertical="center" wrapText="1"/>
    </xf>
    <xf numFmtId="0" fontId="24" fillId="2" borderId="30" xfId="2" applyFont="1" applyFill="1" applyBorder="1" applyAlignment="1">
      <alignment horizontal="center" vertical="center" wrapText="1"/>
    </xf>
    <xf numFmtId="0" fontId="24" fillId="2" borderId="31" xfId="2" applyFont="1" applyFill="1" applyBorder="1" applyAlignment="1">
      <alignment horizontal="center" vertical="center" wrapText="1"/>
    </xf>
    <xf numFmtId="0" fontId="24" fillId="2" borderId="36" xfId="2" applyFont="1" applyFill="1" applyBorder="1" applyAlignment="1">
      <alignment horizontal="center" vertical="center" wrapText="1"/>
    </xf>
    <xf numFmtId="0" fontId="31" fillId="5" borderId="7" xfId="0" applyFont="1" applyFill="1" applyBorder="1" applyAlignment="1">
      <alignment horizontal="center" vertical="center" wrapText="1"/>
    </xf>
    <xf numFmtId="0" fontId="31" fillId="5" borderId="35" xfId="0" applyFont="1" applyFill="1" applyBorder="1" applyAlignment="1">
      <alignment horizontal="center" vertical="center" wrapText="1"/>
    </xf>
    <xf numFmtId="0" fontId="8" fillId="2" borderId="1" xfId="2" applyFont="1" applyFill="1" applyBorder="1" applyAlignment="1">
      <alignment horizontal="center" vertical="center" wrapText="1"/>
    </xf>
    <xf numFmtId="0" fontId="8" fillId="2" borderId="5" xfId="2" applyFont="1" applyFill="1" applyBorder="1" applyAlignment="1">
      <alignment horizontal="center" vertical="center" wrapText="1"/>
    </xf>
    <xf numFmtId="0" fontId="4" fillId="5" borderId="1" xfId="2" applyFont="1" applyFill="1" applyBorder="1" applyAlignment="1">
      <alignment horizontal="center" vertical="center" wrapText="1"/>
    </xf>
    <xf numFmtId="0" fontId="25" fillId="2" borderId="37" xfId="2" applyFont="1" applyFill="1" applyBorder="1" applyAlignment="1">
      <alignment horizontal="center" vertical="center" wrapText="1"/>
    </xf>
    <xf numFmtId="0" fontId="25" fillId="2" borderId="38" xfId="2" applyFont="1" applyFill="1" applyBorder="1" applyAlignment="1">
      <alignment horizontal="center" vertical="center" wrapText="1"/>
    </xf>
    <xf numFmtId="0" fontId="25" fillId="2" borderId="4" xfId="2" applyFont="1" applyFill="1" applyBorder="1" applyAlignment="1">
      <alignment horizontal="center" vertical="center" wrapText="1"/>
    </xf>
    <xf numFmtId="0" fontId="25" fillId="2" borderId="7" xfId="2" applyFont="1" applyFill="1" applyBorder="1" applyAlignment="1">
      <alignment horizontal="center" vertical="center" wrapText="1"/>
    </xf>
    <xf numFmtId="0" fontId="25" fillId="2" borderId="2" xfId="2" applyFont="1" applyFill="1" applyBorder="1" applyAlignment="1">
      <alignment horizontal="center" vertical="center" wrapText="1"/>
    </xf>
    <xf numFmtId="0" fontId="25" fillId="2" borderId="1" xfId="2" applyFont="1" applyFill="1" applyBorder="1" applyAlignment="1">
      <alignment horizontal="center" vertical="center" wrapText="1"/>
    </xf>
    <xf numFmtId="0" fontId="25" fillId="2" borderId="30" xfId="0" applyFont="1" applyFill="1" applyBorder="1" applyAlignment="1">
      <alignment horizontal="center" vertical="center"/>
    </xf>
    <xf numFmtId="0" fontId="25" fillId="2" borderId="31" xfId="0" applyFont="1" applyFill="1" applyBorder="1" applyAlignment="1">
      <alignment horizontal="center" vertical="center"/>
    </xf>
    <xf numFmtId="0" fontId="25" fillId="2" borderId="34" xfId="0" applyFont="1" applyFill="1" applyBorder="1" applyAlignment="1">
      <alignment horizontal="center" vertical="center"/>
    </xf>
    <xf numFmtId="0" fontId="17" fillId="4" borderId="1" xfId="0" applyFont="1" applyFill="1" applyBorder="1" applyAlignment="1">
      <alignment horizontal="center" vertical="center" wrapText="1"/>
    </xf>
    <xf numFmtId="0" fontId="17" fillId="4" borderId="1" xfId="0" applyFont="1" applyFill="1" applyBorder="1" applyAlignment="1">
      <alignment horizontal="center" vertical="center"/>
    </xf>
    <xf numFmtId="0" fontId="8" fillId="2" borderId="17" xfId="2" applyFont="1" applyFill="1" applyBorder="1" applyAlignment="1" applyProtection="1">
      <alignment horizontal="center" vertical="center" wrapText="1"/>
    </xf>
    <xf numFmtId="0" fontId="8" fillId="2" borderId="18" xfId="2" applyFont="1" applyFill="1" applyBorder="1" applyAlignment="1" applyProtection="1">
      <alignment horizontal="center" vertical="center" wrapText="1"/>
    </xf>
    <xf numFmtId="0" fontId="8" fillId="2" borderId="15" xfId="2" applyFont="1" applyFill="1" applyBorder="1" applyAlignment="1" applyProtection="1">
      <alignment horizontal="center" vertical="center" wrapText="1"/>
    </xf>
    <xf numFmtId="0" fontId="8" fillId="2" borderId="16" xfId="2" applyFont="1" applyFill="1" applyBorder="1" applyAlignment="1" applyProtection="1">
      <alignment horizontal="center" vertical="center" wrapText="1"/>
    </xf>
    <xf numFmtId="0" fontId="8" fillId="0" borderId="5" xfId="0" applyFont="1" applyBorder="1" applyAlignment="1" applyProtection="1">
      <alignment horizontal="center" vertical="center"/>
    </xf>
    <xf numFmtId="0" fontId="8" fillId="0" borderId="6" xfId="0" applyFont="1" applyBorder="1" applyAlignment="1" applyProtection="1">
      <alignment horizontal="center" vertical="center"/>
    </xf>
    <xf numFmtId="0" fontId="8" fillId="0" borderId="3" xfId="0" applyFont="1" applyBorder="1" applyAlignment="1" applyProtection="1">
      <alignment horizontal="center" vertical="center"/>
    </xf>
    <xf numFmtId="0" fontId="10" fillId="5" borderId="5" xfId="0" applyFont="1" applyFill="1" applyBorder="1" applyAlignment="1" applyProtection="1">
      <alignment horizontal="center" vertical="center" wrapText="1"/>
    </xf>
    <xf numFmtId="0" fontId="10" fillId="5" borderId="6" xfId="0" applyFont="1" applyFill="1" applyBorder="1" applyAlignment="1" applyProtection="1">
      <alignment horizontal="center" vertical="center" wrapText="1"/>
    </xf>
    <xf numFmtId="0" fontId="10" fillId="5" borderId="3" xfId="0" applyFont="1" applyFill="1" applyBorder="1" applyAlignment="1" applyProtection="1">
      <alignment horizontal="center" vertical="center" wrapText="1"/>
    </xf>
    <xf numFmtId="0" fontId="8" fillId="2" borderId="1" xfId="2" applyFont="1" applyFill="1" applyBorder="1" applyAlignment="1" applyProtection="1">
      <alignment horizontal="center" vertical="center" wrapText="1"/>
    </xf>
    <xf numFmtId="0" fontId="8" fillId="2" borderId="11" xfId="2" applyFont="1" applyFill="1" applyBorder="1" applyAlignment="1" applyProtection="1">
      <alignment horizontal="center" vertical="center" wrapText="1"/>
    </xf>
    <xf numFmtId="0" fontId="8" fillId="2" borderId="12" xfId="2" applyFont="1" applyFill="1" applyBorder="1" applyAlignment="1" applyProtection="1">
      <alignment horizontal="center" vertical="center" wrapText="1"/>
    </xf>
    <xf numFmtId="0" fontId="8" fillId="2" borderId="0" xfId="2" applyFont="1" applyFill="1" applyBorder="1" applyAlignment="1" applyProtection="1">
      <alignment horizontal="center" vertical="center" wrapText="1"/>
    </xf>
    <xf numFmtId="0" fontId="8" fillId="2" borderId="10" xfId="2" applyFont="1" applyFill="1" applyBorder="1" applyAlignment="1" applyProtection="1">
      <alignment horizontal="center" vertical="center" wrapText="1"/>
    </xf>
    <xf numFmtId="0" fontId="8" fillId="2" borderId="8" xfId="2" applyFont="1" applyFill="1" applyBorder="1" applyAlignment="1" applyProtection="1">
      <alignment horizontal="center" vertical="center" wrapText="1"/>
    </xf>
    <xf numFmtId="0" fontId="8" fillId="2" borderId="9" xfId="2" applyFont="1" applyFill="1" applyBorder="1" applyAlignment="1" applyProtection="1">
      <alignment horizontal="center" vertical="center" wrapText="1"/>
    </xf>
    <xf numFmtId="0" fontId="8" fillId="2" borderId="7" xfId="2" applyFont="1" applyFill="1" applyBorder="1" applyAlignment="1" applyProtection="1">
      <alignment horizontal="center" vertical="center" wrapText="1"/>
    </xf>
    <xf numFmtId="0" fontId="8" fillId="2" borderId="2" xfId="2" applyFont="1" applyFill="1" applyBorder="1" applyAlignment="1" applyProtection="1">
      <alignment horizontal="center" vertical="center" wrapText="1"/>
    </xf>
    <xf numFmtId="0" fontId="11" fillId="2" borderId="13" xfId="0" applyFont="1" applyFill="1" applyBorder="1" applyAlignment="1" applyProtection="1">
      <alignment horizontal="left" vertical="center" wrapText="1"/>
    </xf>
    <xf numFmtId="0" fontId="11" fillId="2" borderId="14" xfId="0" applyFont="1" applyFill="1" applyBorder="1" applyAlignment="1" applyProtection="1">
      <alignment horizontal="left" vertical="center" wrapText="1"/>
    </xf>
    <xf numFmtId="0" fontId="11" fillId="2" borderId="1" xfId="0" applyFont="1" applyFill="1" applyBorder="1" applyAlignment="1" applyProtection="1">
      <alignment horizontal="center" vertical="center" wrapText="1"/>
    </xf>
    <xf numFmtId="167" fontId="11" fillId="2" borderId="5" xfId="0" applyNumberFormat="1" applyFont="1" applyFill="1" applyBorder="1" applyAlignment="1" applyProtection="1">
      <alignment horizontal="center" vertical="center" wrapText="1"/>
    </xf>
    <xf numFmtId="167" fontId="11" fillId="2" borderId="3" xfId="0" applyNumberFormat="1" applyFont="1" applyFill="1" applyBorder="1" applyAlignment="1" applyProtection="1">
      <alignment horizontal="center" vertical="center" wrapText="1"/>
    </xf>
  </cellXfs>
  <cellStyles count="27">
    <cellStyle name="Hipervínculo" xfId="26" builtinId="8"/>
    <cellStyle name="Hipervínculo 2" xfId="3" xr:uid="{00000000-0005-0000-0000-000001000000}"/>
    <cellStyle name="Millares [0] 2" xfId="19" xr:uid="{00000000-0005-0000-0000-000002000000}"/>
    <cellStyle name="Millares [0] 2 2" xfId="22" xr:uid="{00000000-0005-0000-0000-000002000000}"/>
    <cellStyle name="Millares [0] 3" xfId="25" xr:uid="{00000000-0005-0000-0000-000043000000}"/>
    <cellStyle name="Millares 2" xfId="11" xr:uid="{00000000-0005-0000-0000-000003000000}"/>
    <cellStyle name="Millares 2 2" xfId="21" xr:uid="{00000000-0005-0000-0000-000003000000}"/>
    <cellStyle name="Millares 5" xfId="12" xr:uid="{00000000-0005-0000-0000-000004000000}"/>
    <cellStyle name="Moneda [0] 2" xfId="20" xr:uid="{00000000-0005-0000-0000-000007000000}"/>
    <cellStyle name="Moneda [0] 2 2" xfId="23" xr:uid="{00000000-0005-0000-0000-000007000000}"/>
    <cellStyle name="Moneda [0] 3" xfId="24" xr:uid="{00000000-0005-0000-0000-000046000000}"/>
    <cellStyle name="Moneda 2" xfId="6" xr:uid="{00000000-0005-0000-0000-000008000000}"/>
    <cellStyle name="Moneda 3" xfId="4" xr:uid="{00000000-0005-0000-0000-000009000000}"/>
    <cellStyle name="Moneda 4" xfId="13" xr:uid="{00000000-0005-0000-0000-00000A000000}"/>
    <cellStyle name="Moneda 5" xfId="14" xr:uid="{00000000-0005-0000-0000-00000B000000}"/>
    <cellStyle name="Normal" xfId="0" builtinId="0"/>
    <cellStyle name="Normal 2" xfId="8" xr:uid="{00000000-0005-0000-0000-00000D000000}"/>
    <cellStyle name="Normal 2 2" xfId="5" xr:uid="{00000000-0005-0000-0000-00000E000000}"/>
    <cellStyle name="Normal 2 2 2" xfId="15" xr:uid="{00000000-0005-0000-0000-00000F000000}"/>
    <cellStyle name="Normal 2 3" xfId="16" xr:uid="{00000000-0005-0000-0000-000010000000}"/>
    <cellStyle name="Normal 28" xfId="2" xr:uid="{00000000-0005-0000-0000-000011000000}"/>
    <cellStyle name="Normal 3" xfId="7" xr:uid="{00000000-0005-0000-0000-000012000000}"/>
    <cellStyle name="Normal 3 2" xfId="17" xr:uid="{00000000-0005-0000-0000-000013000000}"/>
    <cellStyle name="Normal 4" xfId="9" xr:uid="{00000000-0005-0000-0000-000014000000}"/>
    <cellStyle name="Porcentaje" xfId="1" builtinId="5"/>
    <cellStyle name="Porcentual 2" xfId="18" xr:uid="{00000000-0005-0000-0000-000016000000}"/>
    <cellStyle name="Porcentual 5" xfId="10" xr:uid="{00000000-0005-0000-0000-000017000000}"/>
  </cellStyles>
  <dxfs count="0"/>
  <tableStyles count="0" defaultTableStyle="TableStyleMedium2" defaultPivotStyle="PivotStyleLight16"/>
  <colors>
    <mruColors>
      <color rgb="FFFFB3B3"/>
      <color rgb="FFED97A9"/>
      <color rgb="FFFFFFCC"/>
      <color rgb="FFEF5357"/>
      <color rgb="FFFAA9A0"/>
      <color rgb="FFFF5D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240847</xdr:colOff>
      <xdr:row>1</xdr:row>
      <xdr:rowOff>95250</xdr:rowOff>
    </xdr:from>
    <xdr:to>
      <xdr:col>1</xdr:col>
      <xdr:colOff>740228</xdr:colOff>
      <xdr:row>1</xdr:row>
      <xdr:rowOff>667024</xdr:rowOff>
    </xdr:to>
    <xdr:pic>
      <xdr:nvPicPr>
        <xdr:cNvPr id="2" name="45 Imagen" descr="LOGO-ICBF">
          <a:extLst>
            <a:ext uri="{FF2B5EF4-FFF2-40B4-BE49-F238E27FC236}">
              <a16:creationId xmlns:a16="http://schemas.microsoft.com/office/drawing/2014/main" id="{665D98DA-C969-4A0D-AB8A-BCDE97AECC7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36097" y="161925"/>
          <a:ext cx="499381" cy="571774"/>
        </a:xfrm>
        <a:prstGeom prst="rect">
          <a:avLst/>
        </a:prstGeom>
        <a:noFill/>
        <a:ln w="9525">
          <a:noFill/>
          <a:miter lim="800000"/>
          <a:headEnd/>
          <a:tailEnd/>
        </a:ln>
      </xdr:spPr>
    </xdr:pic>
    <xdr:clientData/>
  </xdr:twoCellAnchor>
  <xdr:oneCellAnchor>
    <xdr:from>
      <xdr:col>1</xdr:col>
      <xdr:colOff>240847</xdr:colOff>
      <xdr:row>1</xdr:row>
      <xdr:rowOff>95250</xdr:rowOff>
    </xdr:from>
    <xdr:ext cx="499381" cy="571774"/>
    <xdr:pic>
      <xdr:nvPicPr>
        <xdr:cNvPr id="3" name="45 Imagen" descr="LOGO-ICBF">
          <a:extLst>
            <a:ext uri="{FF2B5EF4-FFF2-40B4-BE49-F238E27FC236}">
              <a16:creationId xmlns:a16="http://schemas.microsoft.com/office/drawing/2014/main" id="{28A0D54A-35BE-485A-88D7-F1F6A2D5158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36097" y="161925"/>
          <a:ext cx="499381" cy="571774"/>
        </a:xfrm>
        <a:prstGeom prst="rect">
          <a:avLst/>
        </a:prstGeom>
        <a:noFill/>
        <a:ln w="9525">
          <a:noFill/>
          <a:miter lim="800000"/>
          <a:headEnd/>
          <a:tailEnd/>
        </a:ln>
      </xdr:spPr>
    </xdr:pic>
    <xdr:clientData/>
  </xdr:oneCellAnchor>
  <xdr:twoCellAnchor editAs="oneCell">
    <xdr:from>
      <xdr:col>1</xdr:col>
      <xdr:colOff>240847</xdr:colOff>
      <xdr:row>1</xdr:row>
      <xdr:rowOff>95250</xdr:rowOff>
    </xdr:from>
    <xdr:to>
      <xdr:col>1</xdr:col>
      <xdr:colOff>740228</xdr:colOff>
      <xdr:row>1</xdr:row>
      <xdr:rowOff>667024</xdr:rowOff>
    </xdr:to>
    <xdr:pic>
      <xdr:nvPicPr>
        <xdr:cNvPr id="4" name="45 Imagen" descr="LOGO-ICBF">
          <a:extLst>
            <a:ext uri="{FF2B5EF4-FFF2-40B4-BE49-F238E27FC236}">
              <a16:creationId xmlns:a16="http://schemas.microsoft.com/office/drawing/2014/main" id="{EF00988B-66FA-41EB-B52A-2C3DE816122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36097" y="161925"/>
          <a:ext cx="499381" cy="571774"/>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424AF-6233-4EC7-B90F-D7966E17195E}">
  <dimension ref="B1:L120"/>
  <sheetViews>
    <sheetView showGridLines="0" zoomScale="90" zoomScaleNormal="90" zoomScaleSheetLayoutView="80" workbookViewId="0">
      <selection activeCell="N12" sqref="N12"/>
    </sheetView>
  </sheetViews>
  <sheetFormatPr baseColWidth="10" defaultColWidth="11.42578125" defaultRowHeight="12.75" customHeight="1" zeroHeight="1"/>
  <cols>
    <col min="1" max="1" width="1.42578125" style="30" customWidth="1"/>
    <col min="2" max="2" width="16.140625" style="30" customWidth="1"/>
    <col min="3" max="3" width="31.28515625" style="30" customWidth="1"/>
    <col min="4" max="4" width="16.7109375" style="30" customWidth="1"/>
    <col min="5" max="5" width="15.42578125" style="30" customWidth="1"/>
    <col min="6" max="6" width="16" style="30" customWidth="1"/>
    <col min="7" max="7" width="22.28515625" style="30" customWidth="1"/>
    <col min="8" max="8" width="17.42578125" style="30" customWidth="1"/>
    <col min="9" max="9" width="1.28515625" style="30" customWidth="1"/>
    <col min="10" max="16384" width="11.42578125" style="30"/>
  </cols>
  <sheetData>
    <row r="1" spans="2:8" ht="5.25" customHeight="1"/>
    <row r="2" spans="2:8" s="31" customFormat="1" ht="61.5" customHeight="1">
      <c r="B2" s="133" t="s">
        <v>50</v>
      </c>
      <c r="C2" s="134"/>
      <c r="D2" s="134"/>
      <c r="E2" s="134"/>
      <c r="F2" s="134"/>
      <c r="G2" s="135"/>
      <c r="H2" s="48" t="s">
        <v>40</v>
      </c>
    </row>
    <row r="3" spans="2:8" ht="12.75" hidden="1" customHeight="1"/>
    <row r="4" spans="2:8" hidden="1">
      <c r="B4" s="136" t="s">
        <v>51</v>
      </c>
      <c r="C4" s="136"/>
      <c r="D4" s="136"/>
      <c r="E4" s="136"/>
      <c r="F4" s="136"/>
      <c r="G4" s="136"/>
      <c r="H4" s="136"/>
    </row>
    <row r="5" spans="2:8" ht="38.25" customHeight="1">
      <c r="B5" s="50" t="s">
        <v>41</v>
      </c>
      <c r="C5" s="137" t="s">
        <v>89</v>
      </c>
      <c r="D5" s="138"/>
      <c r="E5" s="138"/>
      <c r="F5" s="138"/>
      <c r="G5" s="138"/>
      <c r="H5" s="139"/>
    </row>
    <row r="6" spans="2:8" ht="12.75" hidden="1" customHeight="1"/>
    <row r="7" spans="2:8" ht="15" customHeight="1">
      <c r="B7" s="32" t="s">
        <v>0</v>
      </c>
      <c r="C7" s="29"/>
      <c r="D7" s="49" t="s">
        <v>1</v>
      </c>
      <c r="E7" s="51"/>
      <c r="F7" s="33" t="s">
        <v>2</v>
      </c>
      <c r="G7" s="142"/>
      <c r="H7" s="142"/>
    </row>
    <row r="8" spans="2:8" ht="15" customHeight="1">
      <c r="B8" s="32" t="s">
        <v>3</v>
      </c>
      <c r="C8" s="29"/>
      <c r="D8" s="34" t="s">
        <v>4</v>
      </c>
      <c r="E8" s="39"/>
      <c r="F8" s="33" t="s">
        <v>5</v>
      </c>
      <c r="G8" s="142"/>
      <c r="H8" s="142"/>
    </row>
    <row r="9" spans="2:8" ht="28.5" customHeight="1">
      <c r="B9" s="32" t="s">
        <v>6</v>
      </c>
      <c r="C9" s="69"/>
      <c r="D9" s="34" t="s">
        <v>7</v>
      </c>
      <c r="E9" s="39"/>
      <c r="F9" s="33" t="s">
        <v>8</v>
      </c>
      <c r="G9" s="142"/>
      <c r="H9" s="142"/>
    </row>
    <row r="10" spans="2:8" hidden="1">
      <c r="G10" s="28"/>
    </row>
    <row r="11" spans="2:8" hidden="1">
      <c r="B11" s="140" t="s">
        <v>9</v>
      </c>
      <c r="C11" s="140"/>
      <c r="D11" s="140"/>
      <c r="E11" s="140"/>
      <c r="F11" s="140"/>
      <c r="G11" s="140"/>
      <c r="H11" s="140"/>
    </row>
    <row r="12" spans="2:8" ht="112.5" customHeight="1">
      <c r="B12" s="141" t="s">
        <v>39</v>
      </c>
      <c r="C12" s="141"/>
      <c r="D12" s="141"/>
      <c r="E12" s="141"/>
      <c r="F12" s="141"/>
      <c r="G12" s="141"/>
      <c r="H12" s="141"/>
    </row>
    <row r="13" spans="2:8" ht="115.5" customHeight="1">
      <c r="B13" s="123" t="s">
        <v>61</v>
      </c>
      <c r="C13" s="123"/>
      <c r="D13" s="123"/>
      <c r="E13" s="123"/>
      <c r="F13" s="123"/>
      <c r="G13" s="123"/>
      <c r="H13" s="123"/>
    </row>
    <row r="14" spans="2:8"/>
    <row r="15" spans="2:8" ht="30.95" customHeight="1">
      <c r="B15" s="124" t="s">
        <v>42</v>
      </c>
      <c r="C15" s="124"/>
      <c r="D15" s="124"/>
      <c r="E15" s="52"/>
      <c r="F15" s="53" t="s">
        <v>52</v>
      </c>
      <c r="G15" s="125">
        <v>0.19</v>
      </c>
      <c r="H15" s="125"/>
    </row>
    <row r="16" spans="2:8" ht="49.5" customHeight="1">
      <c r="B16" s="126" t="s">
        <v>53</v>
      </c>
      <c r="C16" s="127"/>
      <c r="D16" s="54" t="s">
        <v>54</v>
      </c>
      <c r="E16" s="54"/>
      <c r="F16" s="38"/>
      <c r="G16" s="55"/>
      <c r="H16" s="55"/>
    </row>
    <row r="17" spans="2:12" hidden="1">
      <c r="L17" s="35"/>
    </row>
    <row r="18" spans="2:12" s="27" customFormat="1" ht="22.5" customHeight="1">
      <c r="B18" s="128" t="s">
        <v>55</v>
      </c>
      <c r="C18" s="128" t="s">
        <v>62</v>
      </c>
      <c r="D18" s="128" t="s">
        <v>63</v>
      </c>
      <c r="E18" s="128" t="s">
        <v>64</v>
      </c>
      <c r="F18" s="128" t="s">
        <v>65</v>
      </c>
      <c r="G18" s="128" t="s">
        <v>56</v>
      </c>
      <c r="H18" s="128" t="s">
        <v>23</v>
      </c>
      <c r="L18" s="35"/>
    </row>
    <row r="19" spans="2:12" s="27" customFormat="1" ht="22.5" customHeight="1">
      <c r="B19" s="128"/>
      <c r="C19" s="128"/>
      <c r="D19" s="128"/>
      <c r="E19" s="128"/>
      <c r="F19" s="128"/>
      <c r="G19" s="128"/>
      <c r="H19" s="128"/>
      <c r="L19" s="35"/>
    </row>
    <row r="20" spans="2:12" s="36" customFormat="1" ht="32.25" customHeight="1">
      <c r="B20" s="129" t="s">
        <v>66</v>
      </c>
      <c r="C20" s="70" t="s">
        <v>67</v>
      </c>
      <c r="D20" s="71" t="s">
        <v>68</v>
      </c>
      <c r="E20" s="72">
        <v>5</v>
      </c>
      <c r="F20" s="73"/>
      <c r="G20" s="56">
        <f>ROUND(F20*(1+$G$15),0)</f>
        <v>0</v>
      </c>
      <c r="H20" s="56">
        <f>+ROUND(G20*E20,0)</f>
        <v>0</v>
      </c>
      <c r="J20" s="57"/>
      <c r="L20" s="35"/>
    </row>
    <row r="21" spans="2:12" s="36" customFormat="1" ht="32.25" customHeight="1">
      <c r="B21" s="130"/>
      <c r="C21" s="74" t="s">
        <v>69</v>
      </c>
      <c r="D21" s="75" t="s">
        <v>70</v>
      </c>
      <c r="E21" s="72">
        <v>5</v>
      </c>
      <c r="F21" s="73"/>
      <c r="G21" s="56">
        <f>ROUND(F21*(1+$G$14),0)</f>
        <v>0</v>
      </c>
      <c r="H21" s="56">
        <f>+ROUND(G21*E21,0)</f>
        <v>0</v>
      </c>
      <c r="J21" s="57"/>
      <c r="L21" s="35"/>
    </row>
    <row r="22" spans="2:12" s="36" customFormat="1" ht="32.25" customHeight="1">
      <c r="B22" s="76"/>
      <c r="C22" s="58" t="s">
        <v>71</v>
      </c>
      <c r="D22" s="77"/>
      <c r="E22" s="78">
        <f>SUM(E16:E21)</f>
        <v>10</v>
      </c>
      <c r="F22" s="79"/>
      <c r="G22" s="80"/>
      <c r="H22" s="60">
        <f>+SUM(H20:H21)</f>
        <v>0</v>
      </c>
      <c r="J22" s="57"/>
      <c r="L22" s="35"/>
    </row>
    <row r="23" spans="2:12" s="36" customFormat="1" ht="32.25" customHeight="1">
      <c r="B23" s="131" t="s">
        <v>72</v>
      </c>
      <c r="C23" s="74" t="s">
        <v>73</v>
      </c>
      <c r="D23" s="75" t="s">
        <v>70</v>
      </c>
      <c r="E23" s="81">
        <f>6+2+3+3</f>
        <v>14</v>
      </c>
      <c r="F23" s="73"/>
      <c r="G23" s="56">
        <f t="shared" ref="G23:G25" si="0">ROUND(F23*(1+$G$14),0)</f>
        <v>0</v>
      </c>
      <c r="H23" s="56">
        <f t="shared" ref="H23:H25" si="1">+ROUND(G23*E23,0)</f>
        <v>0</v>
      </c>
      <c r="J23" s="57"/>
      <c r="L23" s="35"/>
    </row>
    <row r="24" spans="2:12" s="36" customFormat="1" ht="32.25" customHeight="1">
      <c r="B24" s="131"/>
      <c r="C24" s="74" t="s">
        <v>73</v>
      </c>
      <c r="D24" s="75" t="s">
        <v>68</v>
      </c>
      <c r="E24" s="81">
        <v>26</v>
      </c>
      <c r="F24" s="73"/>
      <c r="G24" s="56">
        <f t="shared" si="0"/>
        <v>0</v>
      </c>
      <c r="H24" s="56">
        <f t="shared" si="1"/>
        <v>0</v>
      </c>
      <c r="J24" s="57"/>
      <c r="L24" s="35"/>
    </row>
    <row r="25" spans="2:12" s="36" customFormat="1" ht="32.25" customHeight="1">
      <c r="B25" s="131"/>
      <c r="C25" s="74" t="s">
        <v>73</v>
      </c>
      <c r="D25" s="75" t="s">
        <v>74</v>
      </c>
      <c r="E25" s="81">
        <f>1</f>
        <v>1</v>
      </c>
      <c r="F25" s="73"/>
      <c r="G25" s="56">
        <f t="shared" si="0"/>
        <v>0</v>
      </c>
      <c r="H25" s="56">
        <f t="shared" si="1"/>
        <v>0</v>
      </c>
      <c r="J25" s="57"/>
      <c r="L25" s="37"/>
    </row>
    <row r="26" spans="2:12" s="36" customFormat="1" ht="32.25" customHeight="1">
      <c r="B26" s="131"/>
      <c r="C26" s="82" t="s">
        <v>75</v>
      </c>
      <c r="D26" s="58"/>
      <c r="E26" s="78">
        <f>SUM(E23:E25)</f>
        <v>41</v>
      </c>
      <c r="F26" s="83"/>
      <c r="G26" s="60"/>
      <c r="H26" s="60">
        <f>+SUM(H23:H25)</f>
        <v>0</v>
      </c>
      <c r="J26" s="57"/>
      <c r="L26" s="37"/>
    </row>
    <row r="27" spans="2:12">
      <c r="B27" s="84"/>
      <c r="C27" s="74" t="s">
        <v>76</v>
      </c>
      <c r="D27" s="75" t="s">
        <v>77</v>
      </c>
      <c r="E27" s="81">
        <f>3+2+7</f>
        <v>12</v>
      </c>
      <c r="F27" s="73"/>
      <c r="G27" s="56">
        <f t="shared" ref="G27:G29" si="2">ROUND(F27*(1+$G$14),0)</f>
        <v>0</v>
      </c>
      <c r="H27" s="56">
        <f>+ROUND(G27*E28,0)</f>
        <v>0</v>
      </c>
    </row>
    <row r="28" spans="2:12">
      <c r="B28" s="84"/>
      <c r="C28" s="74" t="s">
        <v>76</v>
      </c>
      <c r="D28" s="75" t="s">
        <v>78</v>
      </c>
      <c r="E28" s="81">
        <f>7+1+1+4</f>
        <v>13</v>
      </c>
      <c r="F28" s="73"/>
      <c r="G28" s="56"/>
      <c r="H28" s="56"/>
    </row>
    <row r="29" spans="2:12" ht="21" customHeight="1">
      <c r="B29" s="84" t="s">
        <v>79</v>
      </c>
      <c r="C29" s="85" t="s">
        <v>80</v>
      </c>
      <c r="D29" s="85" t="s">
        <v>70</v>
      </c>
      <c r="E29" s="81">
        <v>5</v>
      </c>
      <c r="F29" s="73"/>
      <c r="G29" s="56">
        <f t="shared" si="2"/>
        <v>0</v>
      </c>
      <c r="H29" s="56">
        <f>+ROUND(G29*E30,0)</f>
        <v>0</v>
      </c>
    </row>
    <row r="30" spans="2:12" ht="19.5" customHeight="1">
      <c r="B30" s="86"/>
      <c r="C30" s="58" t="s">
        <v>57</v>
      </c>
      <c r="D30" s="59"/>
      <c r="E30" s="68">
        <f>SUM(E27:E29)</f>
        <v>30</v>
      </c>
      <c r="F30" s="83"/>
      <c r="G30" s="60"/>
      <c r="H30" s="60">
        <f>+SUM(H27:H29)</f>
        <v>0</v>
      </c>
    </row>
    <row r="31" spans="2:12" ht="25.5" customHeight="1">
      <c r="B31" s="61" t="s">
        <v>81</v>
      </c>
      <c r="C31" s="62"/>
      <c r="D31" s="62"/>
      <c r="E31" s="68">
        <f>SUM(E30,E26)</f>
        <v>71</v>
      </c>
      <c r="F31" s="63"/>
      <c r="G31" s="64"/>
      <c r="H31" s="65">
        <f>ROUND(+H30+H26+H22,0)</f>
        <v>0</v>
      </c>
    </row>
    <row r="32" spans="2:12" ht="14.25" customHeight="1">
      <c r="B32" s="132" t="s">
        <v>12</v>
      </c>
      <c r="C32" s="132"/>
      <c r="D32" s="132"/>
      <c r="E32" s="132"/>
      <c r="F32" s="132"/>
      <c r="G32" s="132"/>
      <c r="H32" s="132"/>
    </row>
    <row r="33" spans="2:8" ht="102.75" customHeight="1">
      <c r="B33" s="119" t="s">
        <v>58</v>
      </c>
      <c r="C33" s="119"/>
      <c r="D33" s="119"/>
      <c r="E33" s="119"/>
      <c r="F33" s="119"/>
      <c r="G33" s="119"/>
      <c r="H33" s="119"/>
    </row>
    <row r="34" spans="2:8" ht="53.25" customHeight="1">
      <c r="B34" s="119" t="s">
        <v>82</v>
      </c>
      <c r="C34" s="119"/>
      <c r="D34" s="119"/>
      <c r="E34" s="119"/>
      <c r="F34" s="119"/>
      <c r="G34" s="119"/>
      <c r="H34" s="119"/>
    </row>
    <row r="35" spans="2:8" ht="27.95" customHeight="1">
      <c r="B35" s="120" t="s">
        <v>59</v>
      </c>
      <c r="C35" s="121"/>
      <c r="D35" s="121"/>
      <c r="E35" s="121"/>
      <c r="F35" s="121"/>
      <c r="G35" s="121"/>
      <c r="H35" s="122"/>
    </row>
    <row r="36" spans="2:8" ht="5.25" customHeight="1"/>
    <row r="37" spans="2:8" ht="14.25" customHeight="1"/>
    <row r="38" spans="2:8" ht="14.25" customHeight="1"/>
    <row r="39" spans="2:8" ht="12.75" customHeight="1"/>
    <row r="40" spans="2:8" ht="12.75" customHeight="1"/>
    <row r="41" spans="2:8" ht="12.75" customHeight="1"/>
    <row r="42" spans="2:8" ht="12.75" customHeight="1"/>
    <row r="43" spans="2:8" ht="12.75" customHeight="1"/>
    <row r="44" spans="2:8" ht="12.75" customHeight="1"/>
    <row r="45" spans="2:8" ht="12.75" customHeight="1"/>
    <row r="46" spans="2:8" ht="12.75" customHeight="1"/>
    <row r="47" spans="2:8" ht="12.75" customHeight="1"/>
    <row r="48" spans="2:8" ht="12.75" customHeight="1"/>
    <row r="49" ht="12.75" customHeight="1"/>
    <row r="50" ht="12.75" customHeight="1"/>
    <row r="51" ht="12.75" customHeight="1"/>
    <row r="52" ht="12.75" customHeight="1"/>
    <row r="53" ht="12.75" customHeight="1"/>
    <row r="54" ht="12.75" customHeight="1"/>
    <row r="55" ht="12.75" hidden="1" customHeight="1"/>
    <row r="56" ht="12.75" hidden="1" customHeight="1"/>
    <row r="57" ht="12.75" hidden="1" customHeight="1"/>
    <row r="58" ht="12.75" hidden="1" customHeight="1"/>
    <row r="59" ht="12.75" hidden="1" customHeight="1"/>
    <row r="60" ht="12.75" hidden="1" customHeight="1" thickBot="1"/>
    <row r="61" ht="12.75" hidden="1" customHeight="1" thickBot="1"/>
    <row r="62" ht="12.75" hidden="1" customHeight="1"/>
    <row r="63" ht="12.75" hidden="1" customHeight="1"/>
    <row r="64" ht="12.75" hidden="1" customHeight="1"/>
    <row r="65" ht="12.75" hidden="1" customHeight="1"/>
    <row r="66" ht="12.75" hidden="1" customHeight="1"/>
    <row r="67" ht="12.75" hidden="1" customHeight="1"/>
    <row r="68" ht="12.75" hidden="1" customHeight="1"/>
    <row r="69" ht="12.75" hidden="1" customHeight="1"/>
    <row r="70" ht="12.75" hidden="1" customHeight="1"/>
    <row r="71" ht="12.75" hidden="1" customHeight="1"/>
    <row r="72" ht="12.75" hidden="1" customHeight="1"/>
    <row r="73" ht="12.75" hidden="1" customHeight="1"/>
    <row r="74" ht="12.75" hidden="1" customHeight="1"/>
    <row r="75" ht="12.75" hidden="1" customHeight="1"/>
    <row r="76" ht="12.75" hidden="1" customHeight="1"/>
    <row r="77" ht="12.75" hidden="1" customHeight="1"/>
    <row r="78" ht="12.75" hidden="1" customHeight="1"/>
    <row r="79" ht="12.75" hidden="1" customHeight="1"/>
    <row r="80" ht="12.75" hidden="1" customHeight="1"/>
    <row r="81" ht="12.75" hidden="1" customHeight="1"/>
    <row r="82" ht="12.75" hidden="1" customHeight="1"/>
    <row r="83" ht="12.75" hidden="1" customHeight="1"/>
    <row r="84" ht="12.75" hidden="1" customHeight="1"/>
    <row r="85" ht="12.75" hidden="1" customHeight="1"/>
    <row r="86" ht="12.75" hidden="1" customHeight="1"/>
    <row r="87" ht="12.75" hidden="1" customHeight="1"/>
    <row r="88" ht="12.75" hidden="1" customHeight="1"/>
    <row r="89" ht="12.75" hidden="1" customHeight="1"/>
    <row r="90" ht="12.75" hidden="1" customHeight="1"/>
    <row r="91" ht="12.75" hidden="1" customHeight="1"/>
    <row r="92" ht="12.75" hidden="1" customHeight="1"/>
    <row r="93" ht="12.75" hidden="1" customHeight="1"/>
    <row r="94" ht="12.75" hidden="1" customHeight="1"/>
    <row r="95" ht="12.75" hidden="1" customHeight="1"/>
    <row r="96" ht="12.75" hidden="1" customHeight="1"/>
    <row r="97" ht="12.75" hidden="1" customHeight="1"/>
    <row r="98" ht="12.75" hidden="1" customHeight="1"/>
    <row r="99" ht="12.75" hidden="1" customHeight="1"/>
    <row r="100" ht="12.75" hidden="1" customHeight="1"/>
    <row r="101" ht="12.75" hidden="1" customHeight="1"/>
    <row r="102" ht="12.75" hidden="1" customHeight="1"/>
    <row r="103" ht="12.75" hidden="1" customHeight="1"/>
    <row r="104" ht="12.75" hidden="1" customHeight="1"/>
    <row r="105" ht="12.75" hidden="1" customHeight="1"/>
    <row r="106" ht="12.75" hidden="1" customHeight="1"/>
    <row r="107" ht="12.75" hidden="1" customHeight="1"/>
    <row r="108" ht="12.75" hidden="1" customHeight="1"/>
    <row r="109" ht="12.75" hidden="1" customHeight="1"/>
    <row r="110" ht="12.75" hidden="1" customHeight="1"/>
    <row r="111" ht="12.75" hidden="1" customHeight="1"/>
    <row r="112" ht="12.75" hidden="1" customHeight="1"/>
    <row r="113" ht="12.75" hidden="1" customHeight="1"/>
    <row r="114" ht="12.75" hidden="1" customHeight="1"/>
    <row r="115" ht="12.75" hidden="1" customHeight="1"/>
    <row r="116" ht="12.75" hidden="1" customHeight="1"/>
    <row r="117" ht="12.75" hidden="1" customHeight="1"/>
    <row r="118" ht="12.75" hidden="1" customHeight="1"/>
    <row r="119" ht="12.75" hidden="1" customHeight="1"/>
    <row r="120" ht="12.75" hidden="1" customHeight="1"/>
  </sheetData>
  <mergeCells count="25">
    <mergeCell ref="B33:H33"/>
    <mergeCell ref="B2:G2"/>
    <mergeCell ref="B4:H4"/>
    <mergeCell ref="C5:H5"/>
    <mergeCell ref="B11:H11"/>
    <mergeCell ref="B12:H12"/>
    <mergeCell ref="G7:H7"/>
    <mergeCell ref="G8:H8"/>
    <mergeCell ref="G9:H9"/>
    <mergeCell ref="B34:H34"/>
    <mergeCell ref="B35:H35"/>
    <mergeCell ref="B13:H13"/>
    <mergeCell ref="B15:D15"/>
    <mergeCell ref="G15:H15"/>
    <mergeCell ref="B16:C16"/>
    <mergeCell ref="B18:B19"/>
    <mergeCell ref="E18:E19"/>
    <mergeCell ref="F18:F19"/>
    <mergeCell ref="G18:G19"/>
    <mergeCell ref="H18:H19"/>
    <mergeCell ref="C18:C19"/>
    <mergeCell ref="D18:D19"/>
    <mergeCell ref="B20:B21"/>
    <mergeCell ref="B23:B26"/>
    <mergeCell ref="B32:H32"/>
  </mergeCells>
  <pageMargins left="0.70866141732283472" right="0.70866141732283472" top="0.74803149606299213" bottom="0.74803149606299213" header="0.31496062992125984" footer="0.31496062992125984"/>
  <pageSetup scale="5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97297-5551-47E8-A019-CA88DE36663A}">
  <dimension ref="B1:U18"/>
  <sheetViews>
    <sheetView tabSelected="1" zoomScaleNormal="100" workbookViewId="0">
      <selection activeCell="O2" sqref="O2:S15"/>
    </sheetView>
  </sheetViews>
  <sheetFormatPr baseColWidth="10" defaultRowHeight="13.5"/>
  <cols>
    <col min="1" max="1" width="2.42578125" style="40" customWidth="1"/>
    <col min="2" max="2" width="10" style="40" customWidth="1"/>
    <col min="3" max="3" width="16.140625" style="40" customWidth="1"/>
    <col min="4" max="4" width="20" style="40" customWidth="1"/>
    <col min="5" max="5" width="9.7109375" style="40" customWidth="1"/>
    <col min="6" max="6" width="9" style="40" customWidth="1"/>
    <col min="7" max="8" width="10" style="40" customWidth="1"/>
    <col min="9" max="9" width="9" style="40" customWidth="1"/>
    <col min="10" max="10" width="10" style="40" customWidth="1"/>
    <col min="11" max="11" width="10.7109375" style="40" customWidth="1"/>
    <col min="12" max="12" width="13" style="41" customWidth="1"/>
    <col min="13" max="13" width="11.42578125" style="43"/>
    <col min="14" max="15" width="11.42578125" style="44"/>
    <col min="16" max="16" width="14.42578125" style="40" customWidth="1"/>
    <col min="17" max="16384" width="11.42578125" style="40"/>
  </cols>
  <sheetData>
    <row r="1" spans="2:21" ht="14.25" thickBot="1"/>
    <row r="2" spans="2:21" ht="66" customHeight="1" thickBot="1">
      <c r="B2" s="158" t="s">
        <v>45</v>
      </c>
      <c r="C2" s="128" t="s">
        <v>55</v>
      </c>
      <c r="D2" s="128" t="s">
        <v>62</v>
      </c>
      <c r="E2" s="150" t="s">
        <v>63</v>
      </c>
      <c r="F2" s="151" t="s">
        <v>64</v>
      </c>
      <c r="G2" s="143" t="s">
        <v>83</v>
      </c>
      <c r="H2" s="144"/>
      <c r="I2" s="143" t="s">
        <v>84</v>
      </c>
      <c r="J2" s="144"/>
      <c r="K2" s="143" t="s">
        <v>86</v>
      </c>
      <c r="L2" s="144"/>
      <c r="M2" s="143" t="s">
        <v>85</v>
      </c>
      <c r="N2" s="144"/>
      <c r="O2" s="153" t="s">
        <v>87</v>
      </c>
      <c r="P2" s="153" t="s">
        <v>88</v>
      </c>
      <c r="Q2" s="145" t="s">
        <v>46</v>
      </c>
      <c r="R2" s="146"/>
      <c r="S2" s="147"/>
    </row>
    <row r="3" spans="2:21" ht="34.5" customHeight="1" thickBot="1">
      <c r="B3" s="158"/>
      <c r="C3" s="128"/>
      <c r="D3" s="128"/>
      <c r="E3" s="150"/>
      <c r="F3" s="151"/>
      <c r="G3" s="87" t="s">
        <v>43</v>
      </c>
      <c r="H3" s="88" t="s">
        <v>44</v>
      </c>
      <c r="I3" s="89" t="s">
        <v>43</v>
      </c>
      <c r="J3" s="87" t="s">
        <v>44</v>
      </c>
      <c r="K3" s="89" t="s">
        <v>43</v>
      </c>
      <c r="L3" s="87" t="s">
        <v>44</v>
      </c>
      <c r="M3" s="89" t="s">
        <v>43</v>
      </c>
      <c r="N3" s="87" t="s">
        <v>44</v>
      </c>
      <c r="O3" s="154"/>
      <c r="P3" s="154"/>
      <c r="Q3" s="45" t="s">
        <v>47</v>
      </c>
      <c r="R3" s="46" t="s">
        <v>48</v>
      </c>
      <c r="S3" s="46" t="s">
        <v>49</v>
      </c>
    </row>
    <row r="4" spans="2:21" ht="42.75" customHeight="1">
      <c r="B4" s="155" t="s">
        <v>60</v>
      </c>
      <c r="C4" s="129" t="s">
        <v>66</v>
      </c>
      <c r="D4" s="70" t="s">
        <v>67</v>
      </c>
      <c r="E4" s="71" t="s">
        <v>68</v>
      </c>
      <c r="F4" s="94">
        <v>5</v>
      </c>
      <c r="G4" s="95">
        <v>90000</v>
      </c>
      <c r="H4" s="96">
        <f>G4*F4</f>
        <v>450000</v>
      </c>
      <c r="I4" s="95">
        <v>75000</v>
      </c>
      <c r="J4" s="96">
        <f>I4*F4</f>
        <v>375000</v>
      </c>
      <c r="K4" s="95">
        <v>58000</v>
      </c>
      <c r="L4" s="96">
        <f>K4*F4</f>
        <v>290000</v>
      </c>
      <c r="M4" s="113">
        <v>55000</v>
      </c>
      <c r="N4" s="114">
        <f>M4*F4</f>
        <v>275000</v>
      </c>
      <c r="O4" s="115">
        <f>AVERAGE(G4,I4,K4,M4)</f>
        <v>69500</v>
      </c>
      <c r="P4" s="114">
        <f>O4*F4</f>
        <v>347500</v>
      </c>
      <c r="Q4" s="115">
        <f>+ROUND(STDEVA(G4,I4,K4,M4),0)</f>
        <v>16258</v>
      </c>
      <c r="R4" s="117">
        <f>+ROUND(O4-Q4,0)</f>
        <v>53242</v>
      </c>
      <c r="S4" s="114">
        <f>ROUND(O4+Q4,0)</f>
        <v>85758</v>
      </c>
    </row>
    <row r="5" spans="2:21" ht="30.75" customHeight="1">
      <c r="B5" s="156"/>
      <c r="C5" s="148"/>
      <c r="D5" s="74" t="s">
        <v>69</v>
      </c>
      <c r="E5" s="75" t="s">
        <v>70</v>
      </c>
      <c r="F5" s="94">
        <v>5</v>
      </c>
      <c r="G5" s="97">
        <v>450000</v>
      </c>
      <c r="H5" s="98">
        <f t="shared" ref="H5:H13" si="0">G5*F5</f>
        <v>2250000</v>
      </c>
      <c r="I5" s="97">
        <v>260000</v>
      </c>
      <c r="J5" s="98">
        <f t="shared" ref="J5:J13" si="1">I5*F5</f>
        <v>1300000</v>
      </c>
      <c r="K5" s="97">
        <v>250000</v>
      </c>
      <c r="L5" s="98">
        <f t="shared" ref="L5:L13" si="2">K5*F5</f>
        <v>1250000</v>
      </c>
      <c r="M5" s="97">
        <v>300000</v>
      </c>
      <c r="N5" s="102">
        <f t="shared" ref="N5:N13" si="3">M5*F5</f>
        <v>1500000</v>
      </c>
      <c r="O5" s="116">
        <f>AVERAGE(G5,I5,K5,M5)</f>
        <v>315000</v>
      </c>
      <c r="P5" s="105">
        <f t="shared" ref="P5:P13" si="4">O5*F5</f>
        <v>1575000</v>
      </c>
      <c r="Q5" s="116">
        <f>+ROUND(STDEVA(G5,I5,K5,M5),0)</f>
        <v>92556</v>
      </c>
      <c r="R5" s="96">
        <f t="shared" ref="R5:R13" si="5">+ROUND(O5-Q5,0)</f>
        <v>222444</v>
      </c>
      <c r="S5" s="105">
        <f t="shared" ref="S5:S13" si="6">ROUND(O5+Q5,0)</f>
        <v>407556</v>
      </c>
    </row>
    <row r="6" spans="2:21" ht="14.25" customHeight="1">
      <c r="B6" s="156"/>
      <c r="C6" s="130"/>
      <c r="D6" s="58" t="s">
        <v>71</v>
      </c>
      <c r="E6" s="77"/>
      <c r="F6" s="99">
        <f>SUM(F4:F5)</f>
        <v>10</v>
      </c>
      <c r="G6" s="100"/>
      <c r="H6" s="98"/>
      <c r="I6" s="100"/>
      <c r="J6" s="98"/>
      <c r="K6" s="100"/>
      <c r="L6" s="98"/>
      <c r="M6" s="100"/>
      <c r="N6" s="102"/>
      <c r="O6" s="116"/>
      <c r="P6" s="105"/>
      <c r="Q6" s="116"/>
      <c r="R6" s="96"/>
      <c r="S6" s="105"/>
    </row>
    <row r="7" spans="2:21" ht="32.25" customHeight="1">
      <c r="B7" s="156"/>
      <c r="C7" s="152" t="s">
        <v>72</v>
      </c>
      <c r="D7" s="74" t="s">
        <v>73</v>
      </c>
      <c r="E7" s="75" t="s">
        <v>70</v>
      </c>
      <c r="F7" s="101">
        <f>6+2+3+3</f>
        <v>14</v>
      </c>
      <c r="G7" s="100">
        <v>25000</v>
      </c>
      <c r="H7" s="98">
        <f t="shared" si="0"/>
        <v>350000</v>
      </c>
      <c r="I7" s="100">
        <v>20000</v>
      </c>
      <c r="J7" s="98">
        <f t="shared" si="1"/>
        <v>280000</v>
      </c>
      <c r="K7" s="100">
        <v>15000</v>
      </c>
      <c r="L7" s="98">
        <f t="shared" si="2"/>
        <v>210000</v>
      </c>
      <c r="M7" s="100">
        <v>13000</v>
      </c>
      <c r="N7" s="102">
        <f t="shared" si="3"/>
        <v>182000</v>
      </c>
      <c r="O7" s="116">
        <f>AVERAGE(G7,I7,K7,M7)</f>
        <v>18250</v>
      </c>
      <c r="P7" s="105">
        <f t="shared" si="4"/>
        <v>255500</v>
      </c>
      <c r="Q7" s="116">
        <f>+ROUND(STDEVA(G7,I7,K7,M7),0)</f>
        <v>5377</v>
      </c>
      <c r="R7" s="96">
        <f t="shared" si="5"/>
        <v>12873</v>
      </c>
      <c r="S7" s="105">
        <f t="shared" si="6"/>
        <v>23627</v>
      </c>
    </row>
    <row r="8" spans="2:21" ht="30" customHeight="1">
      <c r="B8" s="156"/>
      <c r="C8" s="152"/>
      <c r="D8" s="74" t="s">
        <v>73</v>
      </c>
      <c r="E8" s="75" t="s">
        <v>68</v>
      </c>
      <c r="F8" s="101">
        <v>26</v>
      </c>
      <c r="G8" s="100">
        <v>40000</v>
      </c>
      <c r="H8" s="98">
        <f t="shared" si="0"/>
        <v>1040000</v>
      </c>
      <c r="I8" s="100">
        <v>30000</v>
      </c>
      <c r="J8" s="98">
        <f t="shared" si="1"/>
        <v>780000</v>
      </c>
      <c r="K8" s="100">
        <v>20000</v>
      </c>
      <c r="L8" s="98">
        <f t="shared" si="2"/>
        <v>520000</v>
      </c>
      <c r="M8" s="100">
        <v>21000</v>
      </c>
      <c r="N8" s="102">
        <f t="shared" si="3"/>
        <v>546000</v>
      </c>
      <c r="O8" s="116">
        <f>AVERAGE(G8,I8,K8,M8)</f>
        <v>27750</v>
      </c>
      <c r="P8" s="105">
        <f t="shared" si="4"/>
        <v>721500</v>
      </c>
      <c r="Q8" s="116">
        <f>+ROUND(STDEVA(G8,I8,K8,M8),0)</f>
        <v>9323</v>
      </c>
      <c r="R8" s="96">
        <f t="shared" si="5"/>
        <v>18427</v>
      </c>
      <c r="S8" s="105">
        <f t="shared" si="6"/>
        <v>37073</v>
      </c>
    </row>
    <row r="9" spans="2:21" ht="27" customHeight="1">
      <c r="B9" s="156"/>
      <c r="C9" s="152"/>
      <c r="D9" s="74" t="s">
        <v>73</v>
      </c>
      <c r="E9" s="75" t="s">
        <v>74</v>
      </c>
      <c r="F9" s="101">
        <f>1</f>
        <v>1</v>
      </c>
      <c r="G9" s="100">
        <v>50000</v>
      </c>
      <c r="H9" s="98">
        <f t="shared" si="0"/>
        <v>50000</v>
      </c>
      <c r="I9" s="100">
        <v>35000</v>
      </c>
      <c r="J9" s="98">
        <f t="shared" si="1"/>
        <v>35000</v>
      </c>
      <c r="K9" s="100">
        <v>35000</v>
      </c>
      <c r="L9" s="98">
        <f t="shared" si="2"/>
        <v>35000</v>
      </c>
      <c r="M9" s="100">
        <v>25000</v>
      </c>
      <c r="N9" s="102">
        <f t="shared" si="3"/>
        <v>25000</v>
      </c>
      <c r="O9" s="116">
        <f>AVERAGE(G9,I9,K9,M9)</f>
        <v>36250</v>
      </c>
      <c r="P9" s="105">
        <f t="shared" si="4"/>
        <v>36250</v>
      </c>
      <c r="Q9" s="116">
        <f>+ROUND(STDEVA(G9,I9,K9,M9),0)</f>
        <v>10308</v>
      </c>
      <c r="R9" s="96">
        <f t="shared" si="5"/>
        <v>25942</v>
      </c>
      <c r="S9" s="105">
        <f t="shared" si="6"/>
        <v>46558</v>
      </c>
    </row>
    <row r="10" spans="2:21" ht="17.25" customHeight="1">
      <c r="B10" s="156"/>
      <c r="C10" s="152"/>
      <c r="D10" s="82" t="s">
        <v>75</v>
      </c>
      <c r="E10" s="58"/>
      <c r="F10" s="99">
        <f>SUM(F7:F9)</f>
        <v>41</v>
      </c>
      <c r="G10" s="100"/>
      <c r="H10" s="98"/>
      <c r="I10" s="100"/>
      <c r="J10" s="98"/>
      <c r="K10" s="100"/>
      <c r="L10" s="98"/>
      <c r="M10" s="100"/>
      <c r="N10" s="102"/>
      <c r="O10" s="116"/>
      <c r="P10" s="105"/>
      <c r="Q10" s="116"/>
      <c r="R10" s="96"/>
      <c r="S10" s="105"/>
    </row>
    <row r="11" spans="2:21" ht="27" customHeight="1">
      <c r="B11" s="156"/>
      <c r="C11" s="129" t="s">
        <v>79</v>
      </c>
      <c r="D11" s="74" t="s">
        <v>76</v>
      </c>
      <c r="E11" s="75" t="s">
        <v>77</v>
      </c>
      <c r="F11" s="101">
        <f>3+2+7</f>
        <v>12</v>
      </c>
      <c r="G11" s="100">
        <v>120000</v>
      </c>
      <c r="H11" s="98">
        <f t="shared" si="0"/>
        <v>1440000</v>
      </c>
      <c r="I11" s="100">
        <v>32000</v>
      </c>
      <c r="J11" s="98">
        <f t="shared" si="1"/>
        <v>384000</v>
      </c>
      <c r="K11" s="100">
        <v>25000</v>
      </c>
      <c r="L11" s="103">
        <f t="shared" si="2"/>
        <v>300000</v>
      </c>
      <c r="M11" s="104">
        <v>50000</v>
      </c>
      <c r="N11" s="105">
        <f t="shared" si="3"/>
        <v>600000</v>
      </c>
      <c r="O11" s="116">
        <f>AVERAGE(G11,I11,K11,M11)</f>
        <v>56750</v>
      </c>
      <c r="P11" s="105">
        <f t="shared" si="4"/>
        <v>681000</v>
      </c>
      <c r="Q11" s="116">
        <f>+ROUND(STDEVA(G11,I11,K11,M11),0)</f>
        <v>43462</v>
      </c>
      <c r="R11" s="96">
        <f t="shared" si="5"/>
        <v>13288</v>
      </c>
      <c r="S11" s="105">
        <f t="shared" si="6"/>
        <v>100212</v>
      </c>
    </row>
    <row r="12" spans="2:21" ht="27" customHeight="1">
      <c r="B12" s="156"/>
      <c r="C12" s="148"/>
      <c r="D12" s="74" t="s">
        <v>76</v>
      </c>
      <c r="E12" s="75" t="s">
        <v>78</v>
      </c>
      <c r="F12" s="101">
        <f>7+1+1+4</f>
        <v>13</v>
      </c>
      <c r="G12" s="100">
        <v>220000</v>
      </c>
      <c r="H12" s="98">
        <f t="shared" si="0"/>
        <v>2860000</v>
      </c>
      <c r="I12" s="100">
        <v>38000</v>
      </c>
      <c r="J12" s="98">
        <f t="shared" si="1"/>
        <v>494000</v>
      </c>
      <c r="K12" s="100">
        <v>65000</v>
      </c>
      <c r="L12" s="103">
        <f t="shared" si="2"/>
        <v>845000</v>
      </c>
      <c r="M12" s="104">
        <v>80000</v>
      </c>
      <c r="N12" s="102">
        <f t="shared" si="3"/>
        <v>1040000</v>
      </c>
      <c r="O12" s="116">
        <f>AVERAGE(G12,I12,K12,M12)</f>
        <v>100750</v>
      </c>
      <c r="P12" s="105">
        <f t="shared" si="4"/>
        <v>1309750</v>
      </c>
      <c r="Q12" s="116">
        <f>+ROUND(STDEVA(G12,I12,K12,M12),0)</f>
        <v>81377</v>
      </c>
      <c r="R12" s="96">
        <f t="shared" si="5"/>
        <v>19373</v>
      </c>
      <c r="S12" s="105">
        <f t="shared" si="6"/>
        <v>182127</v>
      </c>
    </row>
    <row r="13" spans="2:21" ht="30.75" customHeight="1">
      <c r="B13" s="156"/>
      <c r="C13" s="148"/>
      <c r="D13" s="85" t="s">
        <v>80</v>
      </c>
      <c r="E13" s="85" t="s">
        <v>70</v>
      </c>
      <c r="F13" s="101">
        <v>5</v>
      </c>
      <c r="G13" s="100">
        <v>90000</v>
      </c>
      <c r="H13" s="98">
        <f t="shared" si="0"/>
        <v>450000</v>
      </c>
      <c r="I13" s="100">
        <v>43000</v>
      </c>
      <c r="J13" s="98">
        <f t="shared" si="1"/>
        <v>215000</v>
      </c>
      <c r="K13" s="100">
        <v>25000</v>
      </c>
      <c r="L13" s="103">
        <f t="shared" si="2"/>
        <v>125000</v>
      </c>
      <c r="M13" s="106"/>
      <c r="N13" s="102">
        <f t="shared" si="3"/>
        <v>0</v>
      </c>
      <c r="O13" s="116">
        <f>AVERAGE(G13,I13,K13,M13)</f>
        <v>52666.666666666664</v>
      </c>
      <c r="P13" s="105">
        <f t="shared" si="4"/>
        <v>263333.33333333331</v>
      </c>
      <c r="Q13" s="116">
        <f>+ROUND(STDEVA(G13,I13,K13,M13),0)</f>
        <v>33561</v>
      </c>
      <c r="R13" s="96">
        <f t="shared" si="5"/>
        <v>19106</v>
      </c>
      <c r="S13" s="105">
        <f t="shared" si="6"/>
        <v>86228</v>
      </c>
      <c r="U13" s="47"/>
    </row>
    <row r="14" spans="2:21" ht="26.25" customHeight="1" thickBot="1">
      <c r="B14" s="157"/>
      <c r="C14" s="149"/>
      <c r="D14" s="58" t="s">
        <v>57</v>
      </c>
      <c r="E14" s="59"/>
      <c r="F14" s="107">
        <f>SUM(F11:F13)</f>
        <v>30</v>
      </c>
      <c r="G14" s="100"/>
      <c r="H14" s="98"/>
      <c r="I14" s="100"/>
      <c r="J14" s="98"/>
      <c r="K14" s="100"/>
      <c r="L14" s="103"/>
      <c r="M14" s="108"/>
      <c r="N14" s="109"/>
      <c r="O14" s="91"/>
      <c r="P14" s="90"/>
      <c r="Q14" s="91"/>
      <c r="R14" s="92"/>
      <c r="S14" s="90"/>
    </row>
    <row r="15" spans="2:21" ht="27" customHeight="1" thickBot="1">
      <c r="B15" s="42"/>
      <c r="C15" s="159" t="s">
        <v>33</v>
      </c>
      <c r="D15" s="160"/>
      <c r="E15" s="161"/>
      <c r="F15" s="110">
        <f>SUM(F10+F14)</f>
        <v>71</v>
      </c>
      <c r="G15" s="110">
        <f t="shared" ref="G15:N15" si="7">SUM(G4:G14)</f>
        <v>1085000</v>
      </c>
      <c r="H15" s="111">
        <f t="shared" si="7"/>
        <v>8890000</v>
      </c>
      <c r="I15" s="110">
        <f t="shared" si="7"/>
        <v>533000</v>
      </c>
      <c r="J15" s="112">
        <f t="shared" si="7"/>
        <v>3863000</v>
      </c>
      <c r="K15" s="110">
        <f t="shared" si="7"/>
        <v>493000</v>
      </c>
      <c r="L15" s="112">
        <f t="shared" si="7"/>
        <v>3575000</v>
      </c>
      <c r="M15" s="110">
        <f t="shared" si="7"/>
        <v>544000</v>
      </c>
      <c r="N15" s="112">
        <f t="shared" si="7"/>
        <v>4168000</v>
      </c>
      <c r="O15" s="93">
        <f>SUM(O4:O13)</f>
        <v>676916.66666666663</v>
      </c>
      <c r="P15" s="93">
        <f>SUM(P4:P14)</f>
        <v>5189833.333333333</v>
      </c>
    </row>
    <row r="16" spans="2:21">
      <c r="J16" s="44"/>
      <c r="K16" s="44"/>
      <c r="L16" s="44"/>
      <c r="M16" s="44"/>
      <c r="N16" s="40"/>
      <c r="O16" s="40"/>
    </row>
    <row r="17" spans="10:16" ht="15">
      <c r="J17" s="44"/>
      <c r="K17" s="44"/>
      <c r="L17" s="66"/>
      <c r="M17" s="44"/>
      <c r="N17" s="40"/>
      <c r="O17" s="40"/>
    </row>
    <row r="18" spans="10:16" ht="12.75">
      <c r="L18" s="67"/>
      <c r="M18" s="40"/>
      <c r="N18" s="40"/>
      <c r="O18" s="40"/>
      <c r="P18" s="118"/>
    </row>
  </sheetData>
  <mergeCells count="17">
    <mergeCell ref="B4:B14"/>
    <mergeCell ref="B2:B3"/>
    <mergeCell ref="G2:H2"/>
    <mergeCell ref="I2:J2"/>
    <mergeCell ref="C15:E15"/>
    <mergeCell ref="K2:L2"/>
    <mergeCell ref="M2:N2"/>
    <mergeCell ref="Q2:S2"/>
    <mergeCell ref="C11:C14"/>
    <mergeCell ref="C4:C6"/>
    <mergeCell ref="C2:C3"/>
    <mergeCell ref="D2:D3"/>
    <mergeCell ref="E2:E3"/>
    <mergeCell ref="F2:F3"/>
    <mergeCell ref="C7:C10"/>
    <mergeCell ref="O2:O3"/>
    <mergeCell ref="P2:P3"/>
  </mergeCells>
  <pageMargins left="0.7" right="0.7" top="0.75" bottom="0.75" header="0.3" footer="0.3"/>
  <pageSetup paperSize="9" orientation="portrait" horizontalDpi="4294967295" verticalDpi="4294967295" r:id="rId1"/>
  <ignoredErrors>
    <ignoredError sqref="O15"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G29"/>
  <sheetViews>
    <sheetView showGridLines="0" workbookViewId="0">
      <selection activeCell="L24" sqref="L24"/>
    </sheetView>
  </sheetViews>
  <sheetFormatPr baseColWidth="10" defaultRowHeight="15"/>
  <cols>
    <col min="3" max="3" width="18.85546875" customWidth="1"/>
    <col min="4" max="8" width="13.85546875" customWidth="1"/>
    <col min="11" max="11" width="12.42578125" customWidth="1"/>
    <col min="12" max="12" width="14" customWidth="1"/>
    <col min="13" max="14" width="15.85546875" customWidth="1"/>
    <col min="15" max="15" width="13.5703125" customWidth="1"/>
    <col min="16" max="16" width="12.42578125" customWidth="1"/>
    <col min="17" max="18" width="13.5703125" customWidth="1"/>
    <col min="19" max="19" width="16.5703125" customWidth="1"/>
    <col min="20" max="20" width="16" customWidth="1"/>
    <col min="21" max="21" width="15.140625" customWidth="1"/>
    <col min="22" max="22" width="2.85546875" customWidth="1"/>
    <col min="23" max="23" width="17.42578125" customWidth="1"/>
    <col min="24" max="24" width="15.140625" customWidth="1"/>
    <col min="25" max="25" width="14.5703125" customWidth="1"/>
    <col min="26" max="26" width="3" customWidth="1"/>
    <col min="27" max="27" width="17.140625" customWidth="1"/>
    <col min="28" max="28" width="17.28515625" customWidth="1"/>
    <col min="29" max="29" width="17" customWidth="1"/>
    <col min="30" max="30" width="2.42578125" customWidth="1"/>
    <col min="31" max="31" width="17" customWidth="1"/>
    <col min="32" max="32" width="15.140625" customWidth="1"/>
    <col min="33" max="33" width="14.5703125" customWidth="1"/>
  </cols>
  <sheetData>
    <row r="1" spans="1:33">
      <c r="D1" s="12" t="s">
        <v>19</v>
      </c>
      <c r="E1" s="21"/>
      <c r="F1" s="21"/>
      <c r="G1" s="21"/>
      <c r="H1" s="21"/>
    </row>
    <row r="2" spans="1:33">
      <c r="D2" s="13">
        <v>0</v>
      </c>
      <c r="E2" s="22"/>
      <c r="F2" s="22"/>
      <c r="G2" s="22"/>
      <c r="H2" s="22"/>
    </row>
    <row r="3" spans="1:33" s="11" customFormat="1" ht="41.25" customHeight="1">
      <c r="A3" s="175" t="s">
        <v>21</v>
      </c>
      <c r="B3" s="175"/>
      <c r="C3" s="176"/>
      <c r="D3" s="181" t="s">
        <v>22</v>
      </c>
      <c r="E3" s="174" t="s">
        <v>11</v>
      </c>
      <c r="F3" s="174" t="s">
        <v>18</v>
      </c>
      <c r="G3" s="23"/>
      <c r="H3" s="23"/>
      <c r="I3" s="168" t="s">
        <v>35</v>
      </c>
      <c r="J3" s="169"/>
      <c r="K3" s="170"/>
      <c r="L3" s="168" t="s">
        <v>34</v>
      </c>
      <c r="M3" s="169"/>
      <c r="N3" s="170"/>
      <c r="O3" s="168" t="s">
        <v>20</v>
      </c>
      <c r="P3" s="169"/>
      <c r="Q3" s="170"/>
      <c r="S3" s="162" t="s">
        <v>38</v>
      </c>
      <c r="T3" s="162"/>
      <c r="U3" s="162"/>
      <c r="V3" s="18"/>
      <c r="W3" s="162" t="s">
        <v>13</v>
      </c>
      <c r="X3" s="162"/>
      <c r="Y3" s="162"/>
      <c r="Z3" s="18"/>
      <c r="AA3" s="162" t="s">
        <v>14</v>
      </c>
      <c r="AB3" s="162"/>
      <c r="AC3" s="162"/>
      <c r="AD3" s="18"/>
      <c r="AE3" s="163" t="s">
        <v>15</v>
      </c>
      <c r="AF3" s="163"/>
      <c r="AG3" s="163"/>
    </row>
    <row r="4" spans="1:33" ht="15" customHeight="1">
      <c r="A4" s="177"/>
      <c r="B4" s="177"/>
      <c r="C4" s="178"/>
      <c r="D4" s="181"/>
      <c r="E4" s="174"/>
      <c r="F4" s="174"/>
      <c r="G4" s="23"/>
      <c r="H4" s="23"/>
      <c r="I4" s="164" t="s">
        <v>36</v>
      </c>
      <c r="J4" s="166" t="s">
        <v>37</v>
      </c>
      <c r="K4" s="166" t="s">
        <v>23</v>
      </c>
      <c r="L4" s="166" t="s">
        <v>36</v>
      </c>
      <c r="M4" s="166" t="s">
        <v>37</v>
      </c>
      <c r="N4" s="166" t="s">
        <v>23</v>
      </c>
      <c r="O4" s="166" t="s">
        <v>36</v>
      </c>
      <c r="P4" s="166" t="s">
        <v>37</v>
      </c>
      <c r="Q4" s="166" t="s">
        <v>23</v>
      </c>
      <c r="S4" s="162" t="s">
        <v>10</v>
      </c>
      <c r="T4" s="162" t="s">
        <v>11</v>
      </c>
      <c r="U4" s="162" t="s">
        <v>18</v>
      </c>
      <c r="V4" s="19"/>
      <c r="W4" s="162" t="s">
        <v>10</v>
      </c>
      <c r="X4" s="162" t="s">
        <v>11</v>
      </c>
      <c r="Y4" s="162" t="s">
        <v>18</v>
      </c>
      <c r="Z4" s="19"/>
      <c r="AA4" s="162" t="s">
        <v>10</v>
      </c>
      <c r="AB4" s="162" t="s">
        <v>11</v>
      </c>
      <c r="AC4" s="162" t="s">
        <v>18</v>
      </c>
      <c r="AD4" s="19"/>
      <c r="AE4" s="162" t="s">
        <v>10</v>
      </c>
      <c r="AF4" s="163" t="s">
        <v>16</v>
      </c>
      <c r="AG4" s="163" t="s">
        <v>17</v>
      </c>
    </row>
    <row r="5" spans="1:33" ht="15" customHeight="1">
      <c r="A5" s="179"/>
      <c r="B5" s="179"/>
      <c r="C5" s="180"/>
      <c r="D5" s="182"/>
      <c r="E5" s="174"/>
      <c r="F5" s="174"/>
      <c r="G5" s="24"/>
      <c r="H5" s="24"/>
      <c r="I5" s="165"/>
      <c r="J5" s="167"/>
      <c r="K5" s="167"/>
      <c r="L5" s="167"/>
      <c r="M5" s="167"/>
      <c r="N5" s="167"/>
      <c r="O5" s="167"/>
      <c r="P5" s="167"/>
      <c r="Q5" s="167"/>
      <c r="S5" s="162"/>
      <c r="T5" s="162"/>
      <c r="U5" s="162"/>
      <c r="V5" s="19"/>
      <c r="W5" s="162"/>
      <c r="X5" s="162"/>
      <c r="Y5" s="162"/>
      <c r="Z5" s="19"/>
      <c r="AA5" s="162"/>
      <c r="AB5" s="162"/>
      <c r="AC5" s="162"/>
      <c r="AD5" s="19"/>
      <c r="AE5" s="162"/>
      <c r="AF5" s="163"/>
      <c r="AG5" s="163"/>
    </row>
    <row r="6" spans="1:33" ht="21.75" customHeight="1">
      <c r="A6" s="171" t="s">
        <v>24</v>
      </c>
      <c r="B6" s="172"/>
      <c r="C6" s="173"/>
      <c r="D6" s="4">
        <v>50</v>
      </c>
      <c r="E6" s="26">
        <v>67097</v>
      </c>
      <c r="F6" s="26">
        <v>3354850</v>
      </c>
      <c r="G6" s="9"/>
      <c r="H6" s="9"/>
      <c r="I6" s="5">
        <v>72700</v>
      </c>
      <c r="J6" s="6">
        <v>72700</v>
      </c>
      <c r="K6" s="6">
        <f>+J6*D6</f>
        <v>3635000</v>
      </c>
      <c r="L6" s="1">
        <v>83100</v>
      </c>
      <c r="M6" s="2">
        <v>83100</v>
      </c>
      <c r="N6" s="2">
        <v>4155000</v>
      </c>
      <c r="O6" s="1">
        <v>50000</v>
      </c>
      <c r="P6" s="2">
        <v>50000</v>
      </c>
      <c r="Q6" s="2">
        <v>2500000</v>
      </c>
      <c r="S6" s="14">
        <f t="shared" ref="S6:S14" si="0">+ROUND(AVERAGE(I6,L6,O6),0)</f>
        <v>68600</v>
      </c>
      <c r="T6" s="14">
        <f>+ROUND(S6*(1+$D$2),0)</f>
        <v>68600</v>
      </c>
      <c r="U6" s="14">
        <f t="shared" ref="U6:U14" si="1">+ROUND(T6*D6,0)</f>
        <v>3430000</v>
      </c>
      <c r="V6" s="15"/>
      <c r="W6" s="14">
        <f t="shared" ref="W6:W14" si="2">+ROUND(GEOMEAN(I6,L6,O6),0)</f>
        <v>67097</v>
      </c>
      <c r="X6" s="14">
        <f>+ROUND(W6*(1+$D$2),0)</f>
        <v>67097</v>
      </c>
      <c r="Y6" s="14">
        <f>+ROUND(X6*$D6,0)</f>
        <v>3354850</v>
      </c>
      <c r="Z6" s="15"/>
      <c r="AA6" s="14">
        <f>+ROUND(AVERAGE(SMALL((J6,L6,O6),{1;2;3})),0)</f>
        <v>68600</v>
      </c>
      <c r="AB6" s="14">
        <f>+ROUND(AA6*(1+$D$2),0)</f>
        <v>68600</v>
      </c>
      <c r="AC6" s="14">
        <f>+ROUND(AB6*$D6,0)</f>
        <v>3430000</v>
      </c>
      <c r="AD6" s="15"/>
      <c r="AE6" s="14">
        <f t="shared" ref="AE6:AE14" si="3">+ROUND(STDEV(I6,L6,O6),0)</f>
        <v>16927</v>
      </c>
      <c r="AF6" s="14">
        <f>+ROUND(S6-AE6,0)</f>
        <v>51673</v>
      </c>
      <c r="AG6" s="14">
        <f>+ROUND(S6+AE6,0)</f>
        <v>85527</v>
      </c>
    </row>
    <row r="7" spans="1:33" ht="20.25" customHeight="1">
      <c r="A7" s="171" t="s">
        <v>25</v>
      </c>
      <c r="B7" s="172"/>
      <c r="C7" s="173"/>
      <c r="D7" s="4">
        <v>350</v>
      </c>
      <c r="E7" s="26">
        <v>67097</v>
      </c>
      <c r="F7" s="26">
        <v>23483950</v>
      </c>
      <c r="G7" s="9"/>
      <c r="H7" s="9"/>
      <c r="I7" s="5">
        <v>72700</v>
      </c>
      <c r="J7" s="6">
        <v>72700</v>
      </c>
      <c r="K7" s="6">
        <f t="shared" ref="K7:K14" si="4">+J7*D7</f>
        <v>25445000</v>
      </c>
      <c r="L7" s="1">
        <v>83100</v>
      </c>
      <c r="M7" s="2">
        <v>83100</v>
      </c>
      <c r="N7" s="2">
        <v>29085000</v>
      </c>
      <c r="O7" s="1">
        <v>50000</v>
      </c>
      <c r="P7" s="2">
        <v>50000</v>
      </c>
      <c r="Q7" s="2">
        <v>17500000</v>
      </c>
      <c r="S7" s="14">
        <f t="shared" si="0"/>
        <v>68600</v>
      </c>
      <c r="T7" s="14">
        <f t="shared" ref="T7:T14" si="5">+ROUND(S7*(1+$D$2),0)</f>
        <v>68600</v>
      </c>
      <c r="U7" s="14">
        <f t="shared" si="1"/>
        <v>24010000</v>
      </c>
      <c r="V7" s="15"/>
      <c r="W7" s="14">
        <f t="shared" si="2"/>
        <v>67097</v>
      </c>
      <c r="X7" s="14">
        <f t="shared" ref="X7:X14" si="6">+ROUND(W7*(1+$D$2),0)</f>
        <v>67097</v>
      </c>
      <c r="Y7" s="14">
        <f t="shared" ref="Y7:Y14" si="7">+ROUND(X7*$D7,0)</f>
        <v>23483950</v>
      </c>
      <c r="Z7" s="15"/>
      <c r="AA7" s="14">
        <f>+ROUND(AVERAGE(SMALL((J7,L7,O7),{1;2;3})),0)</f>
        <v>68600</v>
      </c>
      <c r="AB7" s="14">
        <f t="shared" ref="AB7:AB14" si="8">+ROUND(AA7*(1+$D$2),0)</f>
        <v>68600</v>
      </c>
      <c r="AC7" s="14">
        <f t="shared" ref="AC7:AC14" si="9">+ROUND(AB7*$D7,0)</f>
        <v>24010000</v>
      </c>
      <c r="AD7" s="15"/>
      <c r="AE7" s="14">
        <f t="shared" si="3"/>
        <v>16927</v>
      </c>
      <c r="AF7" s="14">
        <f t="shared" ref="AF7:AF14" si="10">+ROUND(S7-AE7,0)</f>
        <v>51673</v>
      </c>
      <c r="AG7" s="14">
        <f t="shared" ref="AG7:AG14" si="11">+ROUND(S7+AE7,0)</f>
        <v>85527</v>
      </c>
    </row>
    <row r="8" spans="1:33" ht="15" customHeight="1">
      <c r="A8" s="171" t="s">
        <v>26</v>
      </c>
      <c r="B8" s="172"/>
      <c r="C8" s="173"/>
      <c r="D8" s="4">
        <v>50</v>
      </c>
      <c r="E8" s="26">
        <v>36005</v>
      </c>
      <c r="F8" s="26">
        <v>1800250</v>
      </c>
      <c r="G8" s="9"/>
      <c r="H8" s="9"/>
      <c r="I8" s="5">
        <v>33700</v>
      </c>
      <c r="J8" s="6">
        <v>33700</v>
      </c>
      <c r="K8" s="6">
        <f t="shared" si="4"/>
        <v>1685000</v>
      </c>
      <c r="L8" s="1">
        <v>27700</v>
      </c>
      <c r="M8" s="2">
        <v>27700</v>
      </c>
      <c r="N8" s="2">
        <v>1385000</v>
      </c>
      <c r="O8" s="1">
        <v>50000</v>
      </c>
      <c r="P8" s="2">
        <v>50000</v>
      </c>
      <c r="Q8" s="2">
        <v>2500000</v>
      </c>
      <c r="S8" s="14">
        <f t="shared" si="0"/>
        <v>37133</v>
      </c>
      <c r="T8" s="14">
        <f t="shared" si="5"/>
        <v>37133</v>
      </c>
      <c r="U8" s="14">
        <f t="shared" si="1"/>
        <v>1856650</v>
      </c>
      <c r="V8" s="15"/>
      <c r="W8" s="14">
        <f t="shared" si="2"/>
        <v>36005</v>
      </c>
      <c r="X8" s="14">
        <f t="shared" si="6"/>
        <v>36005</v>
      </c>
      <c r="Y8" s="14">
        <f t="shared" si="7"/>
        <v>1800250</v>
      </c>
      <c r="Z8" s="15"/>
      <c r="AA8" s="14">
        <f>+ROUND(AVERAGE(SMALL((J8,L8,O8),{1;2;3})),0)</f>
        <v>37133</v>
      </c>
      <c r="AB8" s="14">
        <f t="shared" si="8"/>
        <v>37133</v>
      </c>
      <c r="AC8" s="14">
        <f t="shared" si="9"/>
        <v>1856650</v>
      </c>
      <c r="AD8" s="15"/>
      <c r="AE8" s="14">
        <f t="shared" si="3"/>
        <v>11540</v>
      </c>
      <c r="AF8" s="14">
        <f t="shared" si="10"/>
        <v>25593</v>
      </c>
      <c r="AG8" s="14">
        <f t="shared" si="11"/>
        <v>48673</v>
      </c>
    </row>
    <row r="9" spans="1:33" ht="15" customHeight="1">
      <c r="A9" s="171" t="s">
        <v>27</v>
      </c>
      <c r="B9" s="172"/>
      <c r="C9" s="173"/>
      <c r="D9" s="4">
        <v>10</v>
      </c>
      <c r="E9" s="26">
        <v>75270</v>
      </c>
      <c r="F9" s="26">
        <v>752700</v>
      </c>
      <c r="G9" s="9"/>
      <c r="H9" s="9"/>
      <c r="I9" s="5">
        <v>110300</v>
      </c>
      <c r="J9" s="6">
        <v>110300</v>
      </c>
      <c r="K9" s="6">
        <f t="shared" si="4"/>
        <v>1103000</v>
      </c>
      <c r="L9" s="1">
        <v>51550</v>
      </c>
      <c r="M9" s="2">
        <v>51550</v>
      </c>
      <c r="N9" s="2">
        <v>515500</v>
      </c>
      <c r="O9" s="1">
        <v>75000</v>
      </c>
      <c r="P9" s="2">
        <v>75000</v>
      </c>
      <c r="Q9" s="2">
        <v>750000</v>
      </c>
      <c r="S9" s="14">
        <f t="shared" si="0"/>
        <v>78950</v>
      </c>
      <c r="T9" s="14">
        <f t="shared" si="5"/>
        <v>78950</v>
      </c>
      <c r="U9" s="14">
        <f t="shared" si="1"/>
        <v>789500</v>
      </c>
      <c r="V9" s="15"/>
      <c r="W9" s="14">
        <f t="shared" si="2"/>
        <v>75270</v>
      </c>
      <c r="X9" s="14">
        <f t="shared" si="6"/>
        <v>75270</v>
      </c>
      <c r="Y9" s="14">
        <f t="shared" si="7"/>
        <v>752700</v>
      </c>
      <c r="Z9" s="15"/>
      <c r="AA9" s="14">
        <f>+ROUND(AVERAGE(SMALL((J9,L9,O9),{1;2;3})),0)</f>
        <v>78950</v>
      </c>
      <c r="AB9" s="14">
        <f t="shared" si="8"/>
        <v>78950</v>
      </c>
      <c r="AC9" s="14">
        <f t="shared" si="9"/>
        <v>789500</v>
      </c>
      <c r="AD9" s="15"/>
      <c r="AE9" s="14">
        <f t="shared" si="3"/>
        <v>29574</v>
      </c>
      <c r="AF9" s="14">
        <f t="shared" si="10"/>
        <v>49376</v>
      </c>
      <c r="AG9" s="14">
        <f t="shared" si="11"/>
        <v>108524</v>
      </c>
    </row>
    <row r="10" spans="1:33">
      <c r="A10" s="171" t="s">
        <v>28</v>
      </c>
      <c r="B10" s="172"/>
      <c r="C10" s="173"/>
      <c r="D10" s="4">
        <v>7</v>
      </c>
      <c r="E10" s="26">
        <v>119085</v>
      </c>
      <c r="F10" s="26">
        <v>833595</v>
      </c>
      <c r="G10" s="9"/>
      <c r="H10" s="9"/>
      <c r="I10" s="5">
        <v>156500</v>
      </c>
      <c r="J10" s="6">
        <v>156500</v>
      </c>
      <c r="K10" s="6">
        <f t="shared" si="4"/>
        <v>1095500</v>
      </c>
      <c r="L10" s="1">
        <v>119900</v>
      </c>
      <c r="M10" s="2">
        <v>119900</v>
      </c>
      <c r="N10" s="2">
        <v>839300</v>
      </c>
      <c r="O10" s="1">
        <v>90000</v>
      </c>
      <c r="P10" s="2">
        <v>90000</v>
      </c>
      <c r="Q10" s="2">
        <v>630000</v>
      </c>
      <c r="S10" s="14">
        <f t="shared" si="0"/>
        <v>122133</v>
      </c>
      <c r="T10" s="14">
        <f t="shared" si="5"/>
        <v>122133</v>
      </c>
      <c r="U10" s="14">
        <f t="shared" si="1"/>
        <v>854931</v>
      </c>
      <c r="V10" s="15"/>
      <c r="W10" s="14">
        <f t="shared" si="2"/>
        <v>119085</v>
      </c>
      <c r="X10" s="14">
        <f t="shared" si="6"/>
        <v>119085</v>
      </c>
      <c r="Y10" s="14">
        <f t="shared" si="7"/>
        <v>833595</v>
      </c>
      <c r="Z10" s="15"/>
      <c r="AA10" s="14">
        <f>+ROUND(AVERAGE(SMALL((J10,L10,O10),{1;2;3})),0)</f>
        <v>122133</v>
      </c>
      <c r="AB10" s="14">
        <f t="shared" si="8"/>
        <v>122133</v>
      </c>
      <c r="AC10" s="14">
        <f t="shared" si="9"/>
        <v>854931</v>
      </c>
      <c r="AD10" s="15"/>
      <c r="AE10" s="14">
        <f t="shared" si="3"/>
        <v>33306</v>
      </c>
      <c r="AF10" s="14">
        <f t="shared" si="10"/>
        <v>88827</v>
      </c>
      <c r="AG10" s="14">
        <f t="shared" si="11"/>
        <v>155439</v>
      </c>
    </row>
    <row r="11" spans="1:33">
      <c r="A11" s="171" t="s">
        <v>29</v>
      </c>
      <c r="B11" s="172"/>
      <c r="C11" s="173"/>
      <c r="D11" s="4">
        <v>400</v>
      </c>
      <c r="E11" s="26">
        <v>23072</v>
      </c>
      <c r="F11" s="26">
        <v>9228800</v>
      </c>
      <c r="G11" s="9"/>
      <c r="H11" s="9"/>
      <c r="I11" s="5">
        <v>23000</v>
      </c>
      <c r="J11" s="6">
        <v>23000</v>
      </c>
      <c r="K11" s="6">
        <f t="shared" si="4"/>
        <v>9200000</v>
      </c>
      <c r="L11" s="1">
        <v>17800</v>
      </c>
      <c r="M11" s="2">
        <v>17800</v>
      </c>
      <c r="N11" s="2">
        <v>7120000</v>
      </c>
      <c r="O11" s="1">
        <v>30000</v>
      </c>
      <c r="P11" s="2">
        <v>30000</v>
      </c>
      <c r="Q11" s="2">
        <v>12000000</v>
      </c>
      <c r="S11" s="14">
        <f t="shared" si="0"/>
        <v>23600</v>
      </c>
      <c r="T11" s="14">
        <f t="shared" si="5"/>
        <v>23600</v>
      </c>
      <c r="U11" s="14">
        <f t="shared" si="1"/>
        <v>9440000</v>
      </c>
      <c r="V11" s="15"/>
      <c r="W11" s="14">
        <f t="shared" si="2"/>
        <v>23072</v>
      </c>
      <c r="X11" s="14">
        <f t="shared" si="6"/>
        <v>23072</v>
      </c>
      <c r="Y11" s="14">
        <f t="shared" si="7"/>
        <v>9228800</v>
      </c>
      <c r="Z11" s="15"/>
      <c r="AA11" s="14">
        <f>+ROUND(AVERAGE(SMALL((J11,L11,O11),{1;2;3})),0)</f>
        <v>23600</v>
      </c>
      <c r="AB11" s="14">
        <f t="shared" si="8"/>
        <v>23600</v>
      </c>
      <c r="AC11" s="14">
        <f t="shared" si="9"/>
        <v>9440000</v>
      </c>
      <c r="AD11" s="15"/>
      <c r="AE11" s="14">
        <f t="shared" si="3"/>
        <v>6122</v>
      </c>
      <c r="AF11" s="14">
        <f t="shared" si="10"/>
        <v>17478</v>
      </c>
      <c r="AG11" s="14">
        <f t="shared" si="11"/>
        <v>29722</v>
      </c>
    </row>
    <row r="12" spans="1:33" ht="15" customHeight="1">
      <c r="A12" s="171" t="s">
        <v>30</v>
      </c>
      <c r="B12" s="172"/>
      <c r="C12" s="173"/>
      <c r="D12" s="4">
        <v>50</v>
      </c>
      <c r="E12" s="26">
        <v>27460</v>
      </c>
      <c r="F12" s="26">
        <v>1373000</v>
      </c>
      <c r="G12" s="9"/>
      <c r="H12" s="9"/>
      <c r="I12" s="5">
        <v>29000</v>
      </c>
      <c r="J12" s="6">
        <v>29000</v>
      </c>
      <c r="K12" s="6">
        <f t="shared" si="4"/>
        <v>1450000</v>
      </c>
      <c r="L12" s="1">
        <v>20400</v>
      </c>
      <c r="M12" s="2">
        <v>20400</v>
      </c>
      <c r="N12" s="2">
        <v>1020000</v>
      </c>
      <c r="O12" s="1">
        <v>35000</v>
      </c>
      <c r="P12" s="2">
        <v>35000</v>
      </c>
      <c r="Q12" s="2">
        <v>1750000</v>
      </c>
      <c r="S12" s="14">
        <f t="shared" si="0"/>
        <v>28133</v>
      </c>
      <c r="T12" s="14">
        <f t="shared" si="5"/>
        <v>28133</v>
      </c>
      <c r="U12" s="14">
        <f t="shared" si="1"/>
        <v>1406650</v>
      </c>
      <c r="V12" s="15"/>
      <c r="W12" s="14">
        <f t="shared" si="2"/>
        <v>27460</v>
      </c>
      <c r="X12" s="14">
        <f t="shared" si="6"/>
        <v>27460</v>
      </c>
      <c r="Y12" s="14">
        <f t="shared" si="7"/>
        <v>1373000</v>
      </c>
      <c r="Z12" s="15"/>
      <c r="AA12" s="14">
        <f>+ROUND(AVERAGE(SMALL((J12,L12,O12),{1;2;3})),0)</f>
        <v>28133</v>
      </c>
      <c r="AB12" s="14">
        <f t="shared" si="8"/>
        <v>28133</v>
      </c>
      <c r="AC12" s="14">
        <f t="shared" si="9"/>
        <v>1406650</v>
      </c>
      <c r="AD12" s="15"/>
      <c r="AE12" s="14">
        <f t="shared" si="3"/>
        <v>7338</v>
      </c>
      <c r="AF12" s="14">
        <f t="shared" si="10"/>
        <v>20795</v>
      </c>
      <c r="AG12" s="14">
        <f t="shared" si="11"/>
        <v>35471</v>
      </c>
    </row>
    <row r="13" spans="1:33" ht="15" customHeight="1">
      <c r="A13" s="171" t="s">
        <v>31</v>
      </c>
      <c r="B13" s="172"/>
      <c r="C13" s="173"/>
      <c r="D13" s="4">
        <v>10</v>
      </c>
      <c r="E13" s="26">
        <v>50623</v>
      </c>
      <c r="F13" s="26">
        <v>506230</v>
      </c>
      <c r="G13" s="9"/>
      <c r="H13" s="9"/>
      <c r="I13" s="5">
        <v>81900</v>
      </c>
      <c r="J13" s="6">
        <v>81900</v>
      </c>
      <c r="K13" s="6">
        <f t="shared" si="4"/>
        <v>819000</v>
      </c>
      <c r="L13" s="1">
        <v>35200</v>
      </c>
      <c r="M13" s="2">
        <v>35200</v>
      </c>
      <c r="N13" s="2">
        <v>352000</v>
      </c>
      <c r="O13" s="1">
        <v>45000</v>
      </c>
      <c r="P13" s="2">
        <v>45000</v>
      </c>
      <c r="Q13" s="2">
        <v>450000</v>
      </c>
      <c r="S13" s="14">
        <f t="shared" si="0"/>
        <v>54033</v>
      </c>
      <c r="T13" s="14">
        <f t="shared" si="5"/>
        <v>54033</v>
      </c>
      <c r="U13" s="14">
        <f t="shared" si="1"/>
        <v>540330</v>
      </c>
      <c r="V13" s="15"/>
      <c r="W13" s="14">
        <f t="shared" si="2"/>
        <v>50623</v>
      </c>
      <c r="X13" s="14">
        <f t="shared" si="6"/>
        <v>50623</v>
      </c>
      <c r="Y13" s="14">
        <f t="shared" si="7"/>
        <v>506230</v>
      </c>
      <c r="Z13" s="15"/>
      <c r="AA13" s="14">
        <f>+ROUND(AVERAGE(SMALL((J13,L13,O13),{1;2;3})),0)</f>
        <v>54033</v>
      </c>
      <c r="AB13" s="14">
        <f t="shared" si="8"/>
        <v>54033</v>
      </c>
      <c r="AC13" s="14">
        <f t="shared" si="9"/>
        <v>540330</v>
      </c>
      <c r="AD13" s="15"/>
      <c r="AE13" s="14">
        <f t="shared" si="3"/>
        <v>24626</v>
      </c>
      <c r="AF13" s="14">
        <f t="shared" si="10"/>
        <v>29407</v>
      </c>
      <c r="AG13" s="14">
        <f t="shared" si="11"/>
        <v>78659</v>
      </c>
    </row>
    <row r="14" spans="1:33">
      <c r="A14" s="171" t="s">
        <v>32</v>
      </c>
      <c r="B14" s="172"/>
      <c r="C14" s="173"/>
      <c r="D14" s="4">
        <v>300</v>
      </c>
      <c r="E14" s="26">
        <v>42488</v>
      </c>
      <c r="F14" s="26">
        <v>12746400</v>
      </c>
      <c r="G14" s="9"/>
      <c r="H14" s="9"/>
      <c r="I14" s="5">
        <v>37000</v>
      </c>
      <c r="J14" s="6">
        <v>37000</v>
      </c>
      <c r="K14" s="6">
        <f t="shared" si="4"/>
        <v>11100000</v>
      </c>
      <c r="L14" s="1">
        <v>34550</v>
      </c>
      <c r="M14" s="2">
        <v>34550</v>
      </c>
      <c r="N14" s="2">
        <v>10365000</v>
      </c>
      <c r="O14" s="1">
        <v>60000</v>
      </c>
      <c r="P14" s="2">
        <v>60000</v>
      </c>
      <c r="Q14" s="2">
        <v>18000000</v>
      </c>
      <c r="S14" s="14">
        <f t="shared" si="0"/>
        <v>43850</v>
      </c>
      <c r="T14" s="14">
        <f t="shared" si="5"/>
        <v>43850</v>
      </c>
      <c r="U14" s="14">
        <f t="shared" si="1"/>
        <v>13155000</v>
      </c>
      <c r="V14" s="15"/>
      <c r="W14" s="14">
        <f t="shared" si="2"/>
        <v>42488</v>
      </c>
      <c r="X14" s="14">
        <f t="shared" si="6"/>
        <v>42488</v>
      </c>
      <c r="Y14" s="14">
        <f t="shared" si="7"/>
        <v>12746400</v>
      </c>
      <c r="Z14" s="15"/>
      <c r="AA14" s="14">
        <f>+ROUND(AVERAGE(SMALL((J14,L14,O14),{1;2;3})),0)</f>
        <v>43850</v>
      </c>
      <c r="AB14" s="14">
        <f t="shared" si="8"/>
        <v>43850</v>
      </c>
      <c r="AC14" s="14">
        <f t="shared" si="9"/>
        <v>13155000</v>
      </c>
      <c r="AD14" s="15"/>
      <c r="AE14" s="14">
        <f t="shared" si="3"/>
        <v>14040</v>
      </c>
      <c r="AF14" s="14">
        <f t="shared" si="10"/>
        <v>29810</v>
      </c>
      <c r="AG14" s="14">
        <f t="shared" si="11"/>
        <v>57890</v>
      </c>
    </row>
    <row r="15" spans="1:33" s="8" customFormat="1">
      <c r="A15" s="185" t="s">
        <v>33</v>
      </c>
      <c r="B15" s="185"/>
      <c r="C15" s="185"/>
      <c r="D15" s="10">
        <f>SUM(D6:D14)</f>
        <v>1227</v>
      </c>
      <c r="E15" s="20"/>
      <c r="F15" s="20">
        <v>54079775</v>
      </c>
      <c r="G15" s="25"/>
      <c r="H15" s="25"/>
      <c r="I15" s="186"/>
      <c r="J15" s="187"/>
      <c r="K15" s="7">
        <f>SUM(K6:K14)</f>
        <v>55532500</v>
      </c>
      <c r="L15" s="186"/>
      <c r="M15" s="187"/>
      <c r="N15" s="3">
        <f>SUM(N6:N14)</f>
        <v>54836800</v>
      </c>
      <c r="O15" s="183"/>
      <c r="P15" s="184"/>
      <c r="Q15" s="3">
        <f>SUM(Q6:Q14)</f>
        <v>56080000</v>
      </c>
      <c r="S15" s="16">
        <f>SUM(S6:S14)</f>
        <v>525032</v>
      </c>
      <c r="T15" s="16">
        <f t="shared" ref="T15:U15" si="12">SUM(T6:T14)</f>
        <v>525032</v>
      </c>
      <c r="U15" s="16">
        <f t="shared" si="12"/>
        <v>55483061</v>
      </c>
      <c r="V15" s="17"/>
      <c r="W15" s="16">
        <f>SUM(W6:W14)</f>
        <v>508197</v>
      </c>
      <c r="X15" s="16">
        <f>SUM(X6:X14)</f>
        <v>508197</v>
      </c>
      <c r="Y15" s="16">
        <f>SUM(Y6:Y14)</f>
        <v>54079775</v>
      </c>
      <c r="Z15" s="17"/>
      <c r="AA15" s="16">
        <f>SUM(AA6:AA14)</f>
        <v>525032</v>
      </c>
      <c r="AB15" s="16">
        <f>SUM(AB6:AB14)</f>
        <v>525032</v>
      </c>
      <c r="AC15" s="16">
        <f>SUM(AC6:AC14)</f>
        <v>55483061</v>
      </c>
      <c r="AD15" s="17"/>
      <c r="AE15" s="16">
        <f>SUM(AE6:AE14)</f>
        <v>160400</v>
      </c>
      <c r="AF15" s="16">
        <f>SUM(AF6:AF14)</f>
        <v>364632</v>
      </c>
      <c r="AG15" s="16">
        <f>SUM(AG6:AG14)</f>
        <v>685432</v>
      </c>
    </row>
    <row r="17" spans="1:6">
      <c r="A17" s="175" t="s">
        <v>21</v>
      </c>
      <c r="B17" s="175"/>
      <c r="C17" s="176"/>
      <c r="D17" s="181" t="s">
        <v>22</v>
      </c>
      <c r="E17" s="174" t="s">
        <v>11</v>
      </c>
      <c r="F17" s="174" t="s">
        <v>18</v>
      </c>
    </row>
    <row r="18" spans="1:6">
      <c r="A18" s="177"/>
      <c r="B18" s="177"/>
      <c r="C18" s="178"/>
      <c r="D18" s="181"/>
      <c r="E18" s="174"/>
      <c r="F18" s="174"/>
    </row>
    <row r="19" spans="1:6">
      <c r="A19" s="179"/>
      <c r="B19" s="179"/>
      <c r="C19" s="180"/>
      <c r="D19" s="182"/>
      <c r="E19" s="174"/>
      <c r="F19" s="174"/>
    </row>
    <row r="20" spans="1:6">
      <c r="A20" s="171" t="s">
        <v>24</v>
      </c>
      <c r="B20" s="172"/>
      <c r="C20" s="173"/>
      <c r="D20" s="4">
        <v>50</v>
      </c>
      <c r="E20" s="9">
        <v>67097</v>
      </c>
      <c r="F20" s="9">
        <f>D20*E20</f>
        <v>3354850</v>
      </c>
    </row>
    <row r="21" spans="1:6">
      <c r="A21" s="171" t="s">
        <v>25</v>
      </c>
      <c r="B21" s="172"/>
      <c r="C21" s="173"/>
      <c r="D21" s="4">
        <v>350</v>
      </c>
      <c r="E21" s="9">
        <v>67097</v>
      </c>
      <c r="F21" s="9">
        <f t="shared" ref="F21:F28" si="13">D21*E21</f>
        <v>23483950</v>
      </c>
    </row>
    <row r="22" spans="1:6">
      <c r="A22" s="171" t="s">
        <v>26</v>
      </c>
      <c r="B22" s="172"/>
      <c r="C22" s="173"/>
      <c r="D22" s="4">
        <v>50</v>
      </c>
      <c r="E22" s="9">
        <v>36005</v>
      </c>
      <c r="F22" s="9">
        <f t="shared" si="13"/>
        <v>1800250</v>
      </c>
    </row>
    <row r="23" spans="1:6">
      <c r="A23" s="171" t="s">
        <v>27</v>
      </c>
      <c r="B23" s="172"/>
      <c r="C23" s="173"/>
      <c r="D23" s="4">
        <v>10</v>
      </c>
      <c r="E23" s="9">
        <v>75270</v>
      </c>
      <c r="F23" s="9">
        <f t="shared" si="13"/>
        <v>752700</v>
      </c>
    </row>
    <row r="24" spans="1:6">
      <c r="A24" s="171" t="s">
        <v>28</v>
      </c>
      <c r="B24" s="172"/>
      <c r="C24" s="173"/>
      <c r="D24" s="4">
        <v>7</v>
      </c>
      <c r="E24" s="9">
        <v>119085</v>
      </c>
      <c r="F24" s="9">
        <f t="shared" si="13"/>
        <v>833595</v>
      </c>
    </row>
    <row r="25" spans="1:6">
      <c r="A25" s="171" t="s">
        <v>29</v>
      </c>
      <c r="B25" s="172"/>
      <c r="C25" s="173"/>
      <c r="D25" s="4">
        <v>400</v>
      </c>
      <c r="E25" s="9">
        <v>23072</v>
      </c>
      <c r="F25" s="9">
        <f t="shared" si="13"/>
        <v>9228800</v>
      </c>
    </row>
    <row r="26" spans="1:6">
      <c r="A26" s="171" t="s">
        <v>30</v>
      </c>
      <c r="B26" s="172"/>
      <c r="C26" s="173"/>
      <c r="D26" s="4">
        <v>50</v>
      </c>
      <c r="E26" s="9">
        <v>27460</v>
      </c>
      <c r="F26" s="9">
        <f t="shared" si="13"/>
        <v>1373000</v>
      </c>
    </row>
    <row r="27" spans="1:6">
      <c r="A27" s="171" t="s">
        <v>31</v>
      </c>
      <c r="B27" s="172"/>
      <c r="C27" s="173"/>
      <c r="D27" s="4">
        <v>10</v>
      </c>
      <c r="E27" s="9">
        <v>50623</v>
      </c>
      <c r="F27" s="9">
        <f t="shared" si="13"/>
        <v>506230</v>
      </c>
    </row>
    <row r="28" spans="1:6">
      <c r="A28" s="171" t="s">
        <v>32</v>
      </c>
      <c r="B28" s="172"/>
      <c r="C28" s="173"/>
      <c r="D28" s="4">
        <v>300</v>
      </c>
      <c r="E28" s="9">
        <v>42488</v>
      </c>
      <c r="F28" s="9">
        <f t="shared" si="13"/>
        <v>12746400</v>
      </c>
    </row>
    <row r="29" spans="1:6">
      <c r="A29" s="185" t="s">
        <v>33</v>
      </c>
      <c r="B29" s="185"/>
      <c r="C29" s="185"/>
      <c r="D29" s="10">
        <f>SUM(D20:D28)</f>
        <v>1227</v>
      </c>
      <c r="E29" s="25"/>
      <c r="F29" s="25">
        <f>SUM(F20:F28)</f>
        <v>54079775</v>
      </c>
    </row>
  </sheetData>
  <mergeCells count="59">
    <mergeCell ref="A28:C28"/>
    <mergeCell ref="A29:C29"/>
    <mergeCell ref="A22:C22"/>
    <mergeCell ref="A23:C23"/>
    <mergeCell ref="A24:C24"/>
    <mergeCell ref="A25:C25"/>
    <mergeCell ref="A26:C26"/>
    <mergeCell ref="A27:C27"/>
    <mergeCell ref="A21:C21"/>
    <mergeCell ref="A14:C14"/>
    <mergeCell ref="A15:C15"/>
    <mergeCell ref="I15:J15"/>
    <mergeCell ref="L15:M15"/>
    <mergeCell ref="A17:C19"/>
    <mergeCell ref="D17:D19"/>
    <mergeCell ref="E17:E19"/>
    <mergeCell ref="F17:F19"/>
    <mergeCell ref="A20:C20"/>
    <mergeCell ref="O15:P15"/>
    <mergeCell ref="A8:C8"/>
    <mergeCell ref="A9:C9"/>
    <mergeCell ref="A10:C10"/>
    <mergeCell ref="A11:C11"/>
    <mergeCell ref="A12:C12"/>
    <mergeCell ref="A13:C13"/>
    <mergeCell ref="AC4:AC5"/>
    <mergeCell ref="AE4:AE5"/>
    <mergeCell ref="AF4:AF5"/>
    <mergeCell ref="AG4:AG5"/>
    <mergeCell ref="A6:C6"/>
    <mergeCell ref="X4:X5"/>
    <mergeCell ref="Y4:Y5"/>
    <mergeCell ref="AA4:AA5"/>
    <mergeCell ref="AB4:AB5"/>
    <mergeCell ref="A7:C7"/>
    <mergeCell ref="E3:E5"/>
    <mergeCell ref="F3:F5"/>
    <mergeCell ref="U4:U5"/>
    <mergeCell ref="W4:W5"/>
    <mergeCell ref="W3:Y3"/>
    <mergeCell ref="A3:C5"/>
    <mergeCell ref="D3:D5"/>
    <mergeCell ref="T4:T5"/>
    <mergeCell ref="AA3:AC3"/>
    <mergeCell ref="AE3:AG3"/>
    <mergeCell ref="I4:I5"/>
    <mergeCell ref="J4:J5"/>
    <mergeCell ref="K4:K5"/>
    <mergeCell ref="L4:L5"/>
    <mergeCell ref="M4:M5"/>
    <mergeCell ref="N4:N5"/>
    <mergeCell ref="O4:O5"/>
    <mergeCell ref="I3:K3"/>
    <mergeCell ref="L3:N3"/>
    <mergeCell ref="O3:Q3"/>
    <mergeCell ref="S3:U3"/>
    <mergeCell ref="P4:P5"/>
    <mergeCell ref="Q4:Q5"/>
    <mergeCell ref="S4:S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1F85111DC9E358478DF489F4B9DEC1EC" ma:contentTypeVersion="13" ma:contentTypeDescription="Crear nuevo documento." ma:contentTypeScope="" ma:versionID="8353ff55820059bcca12b3115b83f821">
  <xsd:schema xmlns:xsd="http://www.w3.org/2001/XMLSchema" xmlns:xs="http://www.w3.org/2001/XMLSchema" xmlns:p="http://schemas.microsoft.com/office/2006/metadata/properties" xmlns:ns3="f0bfc12c-b961-4914-9537-2f8c447c4dfa" xmlns:ns4="49ca54ad-f6de-4ddd-a4e0-9043ce14529c" targetNamespace="http://schemas.microsoft.com/office/2006/metadata/properties" ma:root="true" ma:fieldsID="fcd647554984fa33c7d348327f346925" ns3:_="" ns4:_="">
    <xsd:import namespace="f0bfc12c-b961-4914-9537-2f8c447c4dfa"/>
    <xsd:import namespace="49ca54ad-f6de-4ddd-a4e0-9043ce14529c"/>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bfc12c-b961-4914-9537-2f8c447c4d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9ca54ad-f6de-4ddd-a4e0-9043ce14529c"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1B7B13B-E5C1-4CC4-8121-582A47F9285A}">
  <ds:schemaRefs>
    <ds:schemaRef ds:uri="http://schemas.microsoft.com/sharepoint/v3/contenttype/forms"/>
  </ds:schemaRefs>
</ds:datastoreItem>
</file>

<file path=customXml/itemProps2.xml><?xml version="1.0" encoding="utf-8"?>
<ds:datastoreItem xmlns:ds="http://schemas.openxmlformats.org/officeDocument/2006/customXml" ds:itemID="{BC4BAAE8-194A-47EB-B2BA-1DD17165B4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bfc12c-b961-4914-9537-2f8c447c4dfa"/>
    <ds:schemaRef ds:uri="49ca54ad-f6de-4ddd-a4e0-9043ce1452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AC2D4DD-28EE-405B-94F4-B84969B2C144}">
  <ds:schemaRefs>
    <ds:schemaRef ds:uri="f0bfc12c-b961-4914-9537-2f8c447c4dfa"/>
    <ds:schemaRef ds:uri="49ca54ad-f6de-4ddd-a4e0-9043ce14529c"/>
    <ds:schemaRef ds:uri="http://www.w3.org/XML/1998/namespace"/>
    <ds:schemaRef ds:uri="http://schemas.microsoft.com/office/2006/metadata/properties"/>
    <ds:schemaRef ds:uri="http://schemas.microsoft.com/office/2006/documentManagement/types"/>
    <ds:schemaRef ds:uri="http://purl.org/dc/elements/1.1/"/>
    <ds:schemaRef ds:uri="http://purl.org/dc/dcmitype/"/>
    <ds:schemaRef ds:uri="http://schemas.microsoft.com/office/infopath/2007/PartnerControls"/>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SDC</vt:lpstr>
      <vt:lpstr>ANALISIS</vt:lpstr>
      <vt:lpstr>Borrador</vt:lpstr>
      <vt:lpstr>SDC!Área_de_impresión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Leidy Carolina Másmela Jiménez</dc:creator>
  <cp:lastModifiedBy>Maria Jose Toro Pimienta</cp:lastModifiedBy>
  <cp:lastPrinted>2018-07-10T21:39:39Z</cp:lastPrinted>
  <dcterms:created xsi:type="dcterms:W3CDTF">2018-02-05T20:14:19Z</dcterms:created>
  <dcterms:modified xsi:type="dcterms:W3CDTF">2021-08-11T21:16:29Z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0x0101001F85111DC9E358478DF489F4B9DEC1EC</vt:lpwstr>
  </property>
</Properties>
</file>